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Обмен\Для Островского\МАТЕРИАЛЫ на ТОРГИ 2026г\Выполнение АВР на КЛ 0,4-10 кВ с последующим благоустройством\Обоснование НМЦ расчет смета\СД\2 ТИПЫ асфальт (ГЭСН)\"/>
    </mc:Choice>
  </mc:AlternateContent>
  <bookViews>
    <workbookView xWindow="0" yWindow="0" windowWidth="21540" windowHeight="11700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externalReferences>
    <externalReference r:id="rId8"/>
  </externalReferences>
  <definedNames>
    <definedName name="_xlnm.Print_Titles" localSheetId="0">'Смета по ФСНБ 421+557прРИМ'!$51:$51</definedName>
    <definedName name="_xlnm.Print_Area" localSheetId="0">'Смета по ФСНБ 421+557прРИМ'!$A$1:$L$386</definedName>
  </definedNames>
  <calcPr calcId="162913"/>
</workbook>
</file>

<file path=xl/calcChain.xml><?xml version="1.0" encoding="utf-8"?>
<calcChain xmlns="http://schemas.openxmlformats.org/spreadsheetml/2006/main">
  <c r="H392" i="7" l="1"/>
  <c r="L378" i="7" l="1"/>
  <c r="A25" i="7" l="1"/>
  <c r="H384" i="7" l="1"/>
  <c r="H381" i="7"/>
  <c r="C43" i="7"/>
  <c r="L373" i="7"/>
  <c r="L369" i="7"/>
  <c r="L368" i="7"/>
  <c r="L366" i="7" s="1"/>
  <c r="L361" i="7"/>
  <c r="L357" i="7"/>
  <c r="L345" i="7"/>
  <c r="L344" i="7"/>
  <c r="L343" i="7"/>
  <c r="L342" i="7"/>
  <c r="L341" i="7"/>
  <c r="L340" i="7"/>
  <c r="L338" i="7" s="1"/>
  <c r="L337" i="7"/>
  <c r="L336" i="7"/>
  <c r="L334" i="7"/>
  <c r="L331" i="7"/>
  <c r="L326" i="7"/>
  <c r="L325" i="7"/>
  <c r="L324" i="7"/>
  <c r="L319" i="7"/>
  <c r="L318" i="7"/>
  <c r="L316" i="7" s="1"/>
  <c r="L314" i="7"/>
  <c r="L313" i="7"/>
  <c r="L312" i="7"/>
  <c r="L311" i="7"/>
  <c r="L310" i="7"/>
  <c r="L309" i="7"/>
  <c r="L307" i="7" s="1"/>
  <c r="L306" i="7"/>
  <c r="L305" i="7"/>
  <c r="L303" i="7"/>
  <c r="L301" i="7" s="1"/>
  <c r="L300" i="7"/>
  <c r="L290" i="7"/>
  <c r="L286" i="7"/>
  <c r="AT272" i="7"/>
  <c r="AR272" i="7"/>
  <c r="AO272" i="7"/>
  <c r="BA272" i="7"/>
  <c r="AZ272" i="7"/>
  <c r="AE272" i="7"/>
  <c r="AD272" i="7"/>
  <c r="L271" i="7"/>
  <c r="AN272" i="7" s="1"/>
  <c r="J271" i="7"/>
  <c r="E271" i="7"/>
  <c r="G271" i="7"/>
  <c r="D271" i="7"/>
  <c r="C271" i="7"/>
  <c r="B271" i="7"/>
  <c r="AE270" i="7"/>
  <c r="AD270" i="7"/>
  <c r="G269" i="7"/>
  <c r="F269" i="7"/>
  <c r="E269" i="7"/>
  <c r="G268" i="7"/>
  <c r="E268" i="7"/>
  <c r="G265" i="7"/>
  <c r="E265" i="7"/>
  <c r="D265" i="7"/>
  <c r="C265" i="7"/>
  <c r="B265" i="7"/>
  <c r="G264" i="7"/>
  <c r="E264" i="7"/>
  <c r="D264" i="7"/>
  <c r="C264" i="7"/>
  <c r="B264" i="7"/>
  <c r="L263" i="7"/>
  <c r="I263" i="7"/>
  <c r="H263" i="7"/>
  <c r="J263" i="7" s="1"/>
  <c r="G263" i="7"/>
  <c r="L262" i="7"/>
  <c r="I262" i="7"/>
  <c r="H262" i="7"/>
  <c r="J262" i="7" s="1"/>
  <c r="G262" i="7"/>
  <c r="L261" i="7"/>
  <c r="I261" i="7"/>
  <c r="H261" i="7"/>
  <c r="G261" i="7"/>
  <c r="L260" i="7"/>
  <c r="I260" i="7"/>
  <c r="H260" i="7"/>
  <c r="J260" i="7" s="1"/>
  <c r="G260" i="7"/>
  <c r="L259" i="7"/>
  <c r="L257" i="7" s="1"/>
  <c r="AW270" i="7" s="1"/>
  <c r="I259" i="7"/>
  <c r="H259" i="7"/>
  <c r="J259" i="7" s="1"/>
  <c r="G259" i="7"/>
  <c r="L258" i="7"/>
  <c r="I258" i="7"/>
  <c r="H258" i="7"/>
  <c r="J258" i="7" s="1"/>
  <c r="G258" i="7"/>
  <c r="L256" i="7"/>
  <c r="J256" i="7"/>
  <c r="G256" i="7"/>
  <c r="F256" i="7"/>
  <c r="L255" i="7"/>
  <c r="J255" i="7"/>
  <c r="F255" i="7"/>
  <c r="E255" i="7"/>
  <c r="L254" i="7"/>
  <c r="I254" i="7"/>
  <c r="H254" i="7"/>
  <c r="G254" i="7"/>
  <c r="F254" i="7"/>
  <c r="L253" i="7"/>
  <c r="J253" i="7"/>
  <c r="F253" i="7"/>
  <c r="E253" i="7"/>
  <c r="L252" i="7"/>
  <c r="I252" i="7"/>
  <c r="H252" i="7"/>
  <c r="J252" i="7" s="1"/>
  <c r="G252" i="7"/>
  <c r="F252" i="7"/>
  <c r="L251" i="7"/>
  <c r="J251" i="7"/>
  <c r="F251" i="7"/>
  <c r="E251" i="7"/>
  <c r="L250" i="7"/>
  <c r="I250" i="7"/>
  <c r="H250" i="7"/>
  <c r="G250" i="7"/>
  <c r="F250" i="7"/>
  <c r="L249" i="7"/>
  <c r="I249" i="7"/>
  <c r="H249" i="7"/>
  <c r="G249" i="7"/>
  <c r="F249" i="7"/>
  <c r="L248" i="7"/>
  <c r="J248" i="7"/>
  <c r="F248" i="7"/>
  <c r="E248" i="7"/>
  <c r="G248" i="7" s="1"/>
  <c r="L247" i="7"/>
  <c r="I247" i="7"/>
  <c r="H247" i="7"/>
  <c r="J247" i="7" s="1"/>
  <c r="G247" i="7"/>
  <c r="F247" i="7"/>
  <c r="L246" i="7"/>
  <c r="I246" i="7"/>
  <c r="H246" i="7"/>
  <c r="G246" i="7"/>
  <c r="F246" i="7"/>
  <c r="L245" i="7"/>
  <c r="J245" i="7"/>
  <c r="F245" i="7"/>
  <c r="E245" i="7"/>
  <c r="L244" i="7"/>
  <c r="J244" i="7"/>
  <c r="G244" i="7"/>
  <c r="F244" i="7"/>
  <c r="L243" i="7"/>
  <c r="J243" i="7"/>
  <c r="F243" i="7"/>
  <c r="E243" i="7"/>
  <c r="L242" i="7"/>
  <c r="I242" i="7"/>
  <c r="J242" i="7" s="1"/>
  <c r="H242" i="7"/>
  <c r="G242" i="7"/>
  <c r="F242" i="7"/>
  <c r="L241" i="7"/>
  <c r="J241" i="7"/>
  <c r="F241" i="7"/>
  <c r="E241" i="7"/>
  <c r="L240" i="7"/>
  <c r="J240" i="7"/>
  <c r="G240" i="7"/>
  <c r="F240" i="7"/>
  <c r="L239" i="7"/>
  <c r="J239" i="7"/>
  <c r="F239" i="7"/>
  <c r="E239" i="7"/>
  <c r="G239" i="7" s="1"/>
  <c r="L238" i="7"/>
  <c r="J238" i="7"/>
  <c r="G238" i="7"/>
  <c r="F238" i="7"/>
  <c r="L237" i="7"/>
  <c r="J237" i="7"/>
  <c r="F237" i="7"/>
  <c r="E237" i="7"/>
  <c r="G237" i="7" s="1"/>
  <c r="L236" i="7"/>
  <c r="I236" i="7"/>
  <c r="H236" i="7"/>
  <c r="J236" i="7" s="1"/>
  <c r="G236" i="7"/>
  <c r="F236" i="7"/>
  <c r="L235" i="7"/>
  <c r="J235" i="7"/>
  <c r="F235" i="7"/>
  <c r="E235" i="7"/>
  <c r="L234" i="7"/>
  <c r="J234" i="7"/>
  <c r="G234" i="7"/>
  <c r="F234" i="7"/>
  <c r="L233" i="7"/>
  <c r="I233" i="7"/>
  <c r="H233" i="7"/>
  <c r="J233" i="7" s="1"/>
  <c r="G233" i="7"/>
  <c r="F233" i="7"/>
  <c r="L230" i="7"/>
  <c r="L229" i="7" s="1"/>
  <c r="J230" i="7"/>
  <c r="G230" i="7"/>
  <c r="F230" i="7"/>
  <c r="C228" i="7"/>
  <c r="E224" i="7"/>
  <c r="G224" i="7"/>
  <c r="D224" i="7"/>
  <c r="C224" i="7"/>
  <c r="AW223" i="7"/>
  <c r="AT223" i="7"/>
  <c r="AR223" i="7"/>
  <c r="AO223" i="7"/>
  <c r="BA223" i="7"/>
  <c r="AZ223" i="7"/>
  <c r="AE223" i="7"/>
  <c r="AD223" i="7"/>
  <c r="C222" i="7"/>
  <c r="L221" i="7"/>
  <c r="AN223" i="7" s="1"/>
  <c r="J221" i="7"/>
  <c r="E221" i="7"/>
  <c r="G221" i="7"/>
  <c r="D221" i="7"/>
  <c r="C221" i="7"/>
  <c r="B221" i="7"/>
  <c r="AE220" i="7"/>
  <c r="AD220" i="7"/>
  <c r="G219" i="7"/>
  <c r="F219" i="7"/>
  <c r="E219" i="7"/>
  <c r="G218" i="7"/>
  <c r="E218" i="7"/>
  <c r="G215" i="7"/>
  <c r="E215" i="7"/>
  <c r="D215" i="7"/>
  <c r="C215" i="7"/>
  <c r="B215" i="7"/>
  <c r="G214" i="7"/>
  <c r="E214" i="7"/>
  <c r="D214" i="7"/>
  <c r="C214" i="7"/>
  <c r="B214" i="7"/>
  <c r="L213" i="7"/>
  <c r="L212" i="7" s="1"/>
  <c r="AW220" i="7" s="1"/>
  <c r="I213" i="7"/>
  <c r="H213" i="7"/>
  <c r="G213" i="7"/>
  <c r="L211" i="7"/>
  <c r="J211" i="7"/>
  <c r="G211" i="7"/>
  <c r="F211" i="7"/>
  <c r="E211" i="7"/>
  <c r="L210" i="7"/>
  <c r="I210" i="7"/>
  <c r="H210" i="7"/>
  <c r="J210" i="7" s="1"/>
  <c r="G210" i="7"/>
  <c r="F210" i="7"/>
  <c r="L209" i="7"/>
  <c r="J209" i="7"/>
  <c r="F209" i="7"/>
  <c r="E209" i="7"/>
  <c r="L208" i="7"/>
  <c r="I208" i="7"/>
  <c r="J208" i="7" s="1"/>
  <c r="H208" i="7"/>
  <c r="G208" i="7"/>
  <c r="F208" i="7"/>
  <c r="L207" i="7"/>
  <c r="I207" i="7"/>
  <c r="H207" i="7"/>
  <c r="G207" i="7"/>
  <c r="F207" i="7"/>
  <c r="L206" i="7"/>
  <c r="J206" i="7"/>
  <c r="F206" i="7"/>
  <c r="E206" i="7"/>
  <c r="G206" i="7" s="1"/>
  <c r="L205" i="7"/>
  <c r="I205" i="7"/>
  <c r="H205" i="7"/>
  <c r="J205" i="7" s="1"/>
  <c r="G205" i="7"/>
  <c r="F205" i="7"/>
  <c r="L204" i="7"/>
  <c r="J204" i="7"/>
  <c r="F204" i="7"/>
  <c r="E204" i="7"/>
  <c r="L203" i="7"/>
  <c r="I203" i="7"/>
  <c r="H203" i="7"/>
  <c r="G203" i="7"/>
  <c r="F203" i="7"/>
  <c r="L202" i="7"/>
  <c r="J202" i="7"/>
  <c r="F202" i="7"/>
  <c r="E202" i="7"/>
  <c r="L201" i="7"/>
  <c r="J201" i="7"/>
  <c r="G201" i="7"/>
  <c r="F201" i="7"/>
  <c r="L198" i="7"/>
  <c r="L197" i="7" s="1"/>
  <c r="J198" i="7"/>
  <c r="G198" i="7"/>
  <c r="F198" i="7"/>
  <c r="C196" i="7"/>
  <c r="E192" i="7"/>
  <c r="G192" i="7"/>
  <c r="D192" i="7"/>
  <c r="C192" i="7"/>
  <c r="AT191" i="7"/>
  <c r="AR191" i="7"/>
  <c r="AO191" i="7"/>
  <c r="BA191" i="7"/>
  <c r="AZ191" i="7"/>
  <c r="AE191" i="7"/>
  <c r="AD191" i="7"/>
  <c r="L190" i="7"/>
  <c r="K191" i="7" s="1"/>
  <c r="J190" i="7"/>
  <c r="E190" i="7"/>
  <c r="G190" i="7"/>
  <c r="D190" i="7"/>
  <c r="C190" i="7"/>
  <c r="B190" i="7"/>
  <c r="AE189" i="7"/>
  <c r="AD189" i="7"/>
  <c r="G188" i="7"/>
  <c r="F188" i="7"/>
  <c r="E188" i="7"/>
  <c r="G187" i="7"/>
  <c r="E187" i="7"/>
  <c r="G184" i="7"/>
  <c r="E184" i="7"/>
  <c r="D184" i="7"/>
  <c r="C184" i="7"/>
  <c r="B184" i="7"/>
  <c r="G183" i="7"/>
  <c r="E183" i="7"/>
  <c r="D183" i="7"/>
  <c r="C183" i="7"/>
  <c r="B183" i="7"/>
  <c r="L182" i="7"/>
  <c r="I182" i="7"/>
  <c r="J182" i="7" s="1"/>
  <c r="H182" i="7"/>
  <c r="G182" i="7"/>
  <c r="L181" i="7"/>
  <c r="I181" i="7"/>
  <c r="J181" i="7" s="1"/>
  <c r="H181" i="7"/>
  <c r="G181" i="7"/>
  <c r="L180" i="7"/>
  <c r="J180" i="7"/>
  <c r="I180" i="7"/>
  <c r="H180" i="7"/>
  <c r="G180" i="7"/>
  <c r="L179" i="7"/>
  <c r="I179" i="7"/>
  <c r="H179" i="7"/>
  <c r="G179" i="7"/>
  <c r="L178" i="7"/>
  <c r="I178" i="7"/>
  <c r="H178" i="7"/>
  <c r="J178" i="7" s="1"/>
  <c r="G178" i="7"/>
  <c r="L177" i="7"/>
  <c r="I177" i="7"/>
  <c r="H177" i="7"/>
  <c r="G177" i="7"/>
  <c r="L175" i="7"/>
  <c r="J175" i="7"/>
  <c r="G175" i="7"/>
  <c r="F175" i="7"/>
  <c r="L174" i="7"/>
  <c r="J174" i="7"/>
  <c r="F174" i="7"/>
  <c r="E174" i="7"/>
  <c r="G174" i="7" s="1"/>
  <c r="L173" i="7"/>
  <c r="I173" i="7"/>
  <c r="H173" i="7"/>
  <c r="J173" i="7" s="1"/>
  <c r="G173" i="7"/>
  <c r="F173" i="7"/>
  <c r="L172" i="7"/>
  <c r="J172" i="7"/>
  <c r="F172" i="7"/>
  <c r="E172" i="7"/>
  <c r="L171" i="7"/>
  <c r="I171" i="7"/>
  <c r="H171" i="7"/>
  <c r="G171" i="7"/>
  <c r="F171" i="7"/>
  <c r="L170" i="7"/>
  <c r="J170" i="7"/>
  <c r="F170" i="7"/>
  <c r="E170" i="7"/>
  <c r="L169" i="7"/>
  <c r="I169" i="7"/>
  <c r="H169" i="7"/>
  <c r="J169" i="7" s="1"/>
  <c r="G169" i="7"/>
  <c r="F169" i="7"/>
  <c r="L168" i="7"/>
  <c r="I168" i="7"/>
  <c r="H168" i="7"/>
  <c r="J168" i="7" s="1"/>
  <c r="G168" i="7"/>
  <c r="F168" i="7"/>
  <c r="L167" i="7"/>
  <c r="J167" i="7"/>
  <c r="F167" i="7"/>
  <c r="E167" i="7"/>
  <c r="L166" i="7"/>
  <c r="I166" i="7"/>
  <c r="H166" i="7"/>
  <c r="G166" i="7"/>
  <c r="F166" i="7"/>
  <c r="L165" i="7"/>
  <c r="I165" i="7"/>
  <c r="H165" i="7"/>
  <c r="G165" i="7"/>
  <c r="F165" i="7"/>
  <c r="L164" i="7"/>
  <c r="J164" i="7"/>
  <c r="F164" i="7"/>
  <c r="E164" i="7"/>
  <c r="G164" i="7" s="1"/>
  <c r="L163" i="7"/>
  <c r="J163" i="7"/>
  <c r="G163" i="7"/>
  <c r="F163" i="7"/>
  <c r="L162" i="7"/>
  <c r="J162" i="7"/>
  <c r="F162" i="7"/>
  <c r="E162" i="7"/>
  <c r="G162" i="7" s="1"/>
  <c r="L161" i="7"/>
  <c r="I161" i="7"/>
  <c r="H161" i="7"/>
  <c r="G161" i="7"/>
  <c r="F161" i="7"/>
  <c r="L160" i="7"/>
  <c r="J160" i="7"/>
  <c r="F160" i="7"/>
  <c r="E160" i="7"/>
  <c r="G160" i="7" s="1"/>
  <c r="L159" i="7"/>
  <c r="J159" i="7"/>
  <c r="G159" i="7"/>
  <c r="F159" i="7"/>
  <c r="L158" i="7"/>
  <c r="J158" i="7"/>
  <c r="F158" i="7"/>
  <c r="E158" i="7"/>
  <c r="G158" i="7" s="1"/>
  <c r="L157" i="7"/>
  <c r="J157" i="7"/>
  <c r="G157" i="7"/>
  <c r="F157" i="7"/>
  <c r="L156" i="7"/>
  <c r="J156" i="7"/>
  <c r="F156" i="7"/>
  <c r="E156" i="7"/>
  <c r="L155" i="7"/>
  <c r="I155" i="7"/>
  <c r="H155" i="7"/>
  <c r="J155" i="7" s="1"/>
  <c r="G155" i="7"/>
  <c r="F155" i="7"/>
  <c r="L154" i="7"/>
  <c r="J154" i="7"/>
  <c r="F154" i="7"/>
  <c r="E154" i="7"/>
  <c r="L153" i="7"/>
  <c r="J153" i="7"/>
  <c r="G153" i="7"/>
  <c r="F153" i="7"/>
  <c r="L152" i="7"/>
  <c r="I152" i="7"/>
  <c r="H152" i="7"/>
  <c r="J152" i="7" s="1"/>
  <c r="G152" i="7"/>
  <c r="F152" i="7"/>
  <c r="L149" i="7"/>
  <c r="L148" i="7" s="1"/>
  <c r="J149" i="7"/>
  <c r="G149" i="7"/>
  <c r="F149" i="7"/>
  <c r="C147" i="7"/>
  <c r="E143" i="7"/>
  <c r="G143" i="7"/>
  <c r="D143" i="7"/>
  <c r="C143" i="7"/>
  <c r="AT142" i="7"/>
  <c r="AR142" i="7"/>
  <c r="AO142" i="7"/>
  <c r="BA142" i="7"/>
  <c r="AZ142" i="7"/>
  <c r="AE142" i="7"/>
  <c r="AD142" i="7"/>
  <c r="L141" i="7"/>
  <c r="AN142" i="7" s="1"/>
  <c r="I141" i="7"/>
  <c r="H141" i="7"/>
  <c r="E141" i="7"/>
  <c r="G141" i="7"/>
  <c r="D141" i="7"/>
  <c r="C141" i="7"/>
  <c r="B141" i="7"/>
  <c r="AW140" i="7"/>
  <c r="AR140" i="7"/>
  <c r="AE140" i="7"/>
  <c r="AD140" i="7"/>
  <c r="G139" i="7"/>
  <c r="F139" i="7"/>
  <c r="E139" i="7"/>
  <c r="G138" i="7"/>
  <c r="E138" i="7"/>
  <c r="G135" i="7"/>
  <c r="E135" i="7"/>
  <c r="D135" i="7"/>
  <c r="C135" i="7"/>
  <c r="B135" i="7"/>
  <c r="L134" i="7"/>
  <c r="L132" i="7" s="1"/>
  <c r="AT140" i="7" s="1"/>
  <c r="J134" i="7"/>
  <c r="F134" i="7"/>
  <c r="E134" i="7"/>
  <c r="L133" i="7"/>
  <c r="I133" i="7"/>
  <c r="H133" i="7"/>
  <c r="G133" i="7"/>
  <c r="F133" i="7"/>
  <c r="E127" i="7"/>
  <c r="G127" i="7"/>
  <c r="D127" i="7"/>
  <c r="C127" i="7"/>
  <c r="AT126" i="7"/>
  <c r="AR126" i="7"/>
  <c r="AO126" i="7"/>
  <c r="BA126" i="7"/>
  <c r="AZ126" i="7"/>
  <c r="AE126" i="7"/>
  <c r="AD126" i="7"/>
  <c r="L125" i="7"/>
  <c r="K126" i="7" s="1"/>
  <c r="I126" i="7" s="1"/>
  <c r="I125" i="7"/>
  <c r="H125" i="7"/>
  <c r="E125" i="7"/>
  <c r="G125" i="7"/>
  <c r="D125" i="7"/>
  <c r="C125" i="7"/>
  <c r="B125" i="7"/>
  <c r="AT124" i="7"/>
  <c r="AR124" i="7"/>
  <c r="AO124" i="7"/>
  <c r="BA124" i="7"/>
  <c r="AZ124" i="7"/>
  <c r="AE124" i="7"/>
  <c r="AD124" i="7"/>
  <c r="L123" i="7"/>
  <c r="K124" i="7" s="1"/>
  <c r="I123" i="7"/>
  <c r="H123" i="7"/>
  <c r="E123" i="7"/>
  <c r="G123" i="7"/>
  <c r="D123" i="7"/>
  <c r="C123" i="7"/>
  <c r="B123" i="7"/>
  <c r="AE122" i="7"/>
  <c r="AD122" i="7"/>
  <c r="G121" i="7"/>
  <c r="F121" i="7"/>
  <c r="E121" i="7"/>
  <c r="G120" i="7"/>
  <c r="E120" i="7"/>
  <c r="G117" i="7"/>
  <c r="E117" i="7"/>
  <c r="D117" i="7"/>
  <c r="C117" i="7"/>
  <c r="B117" i="7"/>
  <c r="G116" i="7"/>
  <c r="E116" i="7"/>
  <c r="D116" i="7"/>
  <c r="C116" i="7"/>
  <c r="B116" i="7"/>
  <c r="L115" i="7"/>
  <c r="L114" i="7" s="1"/>
  <c r="AW122" i="7" s="1"/>
  <c r="I115" i="7"/>
  <c r="H115" i="7"/>
  <c r="G115" i="7"/>
  <c r="L113" i="7"/>
  <c r="J113" i="7"/>
  <c r="F113" i="7"/>
  <c r="E113" i="7"/>
  <c r="L112" i="7"/>
  <c r="I112" i="7"/>
  <c r="H112" i="7"/>
  <c r="G112" i="7"/>
  <c r="F112" i="7"/>
  <c r="L111" i="7"/>
  <c r="J111" i="7"/>
  <c r="F111" i="7"/>
  <c r="E111" i="7"/>
  <c r="L110" i="7"/>
  <c r="I110" i="7"/>
  <c r="H110" i="7"/>
  <c r="J110" i="7" s="1"/>
  <c r="G110" i="7"/>
  <c r="F110" i="7"/>
  <c r="L109" i="7"/>
  <c r="J109" i="7"/>
  <c r="F109" i="7"/>
  <c r="E109" i="7"/>
  <c r="L108" i="7"/>
  <c r="I108" i="7"/>
  <c r="H108" i="7"/>
  <c r="G108" i="7"/>
  <c r="F108" i="7"/>
  <c r="L107" i="7"/>
  <c r="J107" i="7"/>
  <c r="F107" i="7"/>
  <c r="E107" i="7"/>
  <c r="L106" i="7"/>
  <c r="I106" i="7"/>
  <c r="H106" i="7"/>
  <c r="G106" i="7"/>
  <c r="F106" i="7"/>
  <c r="L105" i="7"/>
  <c r="J105" i="7"/>
  <c r="F105" i="7"/>
  <c r="E105" i="7"/>
  <c r="G105" i="7" s="1"/>
  <c r="L104" i="7"/>
  <c r="J104" i="7"/>
  <c r="G104" i="7"/>
  <c r="F104" i="7"/>
  <c r="L103" i="7"/>
  <c r="J103" i="7"/>
  <c r="F103" i="7"/>
  <c r="E103" i="7"/>
  <c r="G103" i="7" s="1"/>
  <c r="L102" i="7"/>
  <c r="I102" i="7"/>
  <c r="H102" i="7"/>
  <c r="J102" i="7" s="1"/>
  <c r="G102" i="7"/>
  <c r="F102" i="7"/>
  <c r="L101" i="7"/>
  <c r="J101" i="7"/>
  <c r="F101" i="7"/>
  <c r="E101" i="7"/>
  <c r="G101" i="7" s="1"/>
  <c r="L100" i="7"/>
  <c r="I100" i="7"/>
  <c r="H100" i="7"/>
  <c r="J100" i="7" s="1"/>
  <c r="G100" i="7"/>
  <c r="F100" i="7"/>
  <c r="L97" i="7"/>
  <c r="L96" i="7" s="1"/>
  <c r="J97" i="7"/>
  <c r="G97" i="7"/>
  <c r="F97" i="7"/>
  <c r="C95" i="7"/>
  <c r="E91" i="7"/>
  <c r="G91" i="7"/>
  <c r="D91" i="7"/>
  <c r="C91" i="7"/>
  <c r="AU90" i="7"/>
  <c r="AS90" i="7"/>
  <c r="AP90" i="7"/>
  <c r="BA90" i="7"/>
  <c r="AZ90" i="7"/>
  <c r="AE90" i="7"/>
  <c r="AD90" i="7"/>
  <c r="L89" i="7"/>
  <c r="BB90" i="7" s="1"/>
  <c r="J89" i="7"/>
  <c r="E89" i="7"/>
  <c r="G89" i="7"/>
  <c r="D89" i="7"/>
  <c r="C89" i="7"/>
  <c r="AU88" i="7"/>
  <c r="AS88" i="7"/>
  <c r="AP88" i="7"/>
  <c r="BA88" i="7"/>
  <c r="AZ88" i="7"/>
  <c r="AE88" i="7"/>
  <c r="AD88" i="7"/>
  <c r="L87" i="7"/>
  <c r="AN88" i="7" s="1"/>
  <c r="J87" i="7"/>
  <c r="E87" i="7"/>
  <c r="G87" i="7"/>
  <c r="D87" i="7"/>
  <c r="C87" i="7"/>
  <c r="AT86" i="7"/>
  <c r="AR86" i="7"/>
  <c r="AO86" i="7"/>
  <c r="BA86" i="7"/>
  <c r="AZ86" i="7"/>
  <c r="AE86" i="7"/>
  <c r="AD86" i="7"/>
  <c r="L85" i="7"/>
  <c r="AN86" i="7" s="1"/>
  <c r="I85" i="7"/>
  <c r="H85" i="7"/>
  <c r="E85" i="7"/>
  <c r="G85" i="7"/>
  <c r="D85" i="7"/>
  <c r="C85" i="7"/>
  <c r="B85" i="7"/>
  <c r="AT84" i="7"/>
  <c r="AR84" i="7"/>
  <c r="AO84" i="7"/>
  <c r="BA84" i="7"/>
  <c r="AZ84" i="7"/>
  <c r="AE84" i="7"/>
  <c r="AD84" i="7"/>
  <c r="L83" i="7"/>
  <c r="K84" i="7" s="1"/>
  <c r="I84" i="7" s="1"/>
  <c r="J83" i="7"/>
  <c r="E83" i="7"/>
  <c r="G83" i="7"/>
  <c r="D83" i="7"/>
  <c r="C83" i="7"/>
  <c r="B83" i="7"/>
  <c r="AE82" i="7"/>
  <c r="AD82" i="7"/>
  <c r="G81" i="7"/>
  <c r="F81" i="7"/>
  <c r="E81" i="7"/>
  <c r="G80" i="7"/>
  <c r="E80" i="7"/>
  <c r="G77" i="7"/>
  <c r="E77" i="7"/>
  <c r="D77" i="7"/>
  <c r="C77" i="7"/>
  <c r="B77" i="7"/>
  <c r="G76" i="7"/>
  <c r="E76" i="7"/>
  <c r="D76" i="7"/>
  <c r="C76" i="7"/>
  <c r="B76" i="7"/>
  <c r="L75" i="7"/>
  <c r="J75" i="7"/>
  <c r="G75" i="7"/>
  <c r="L74" i="7"/>
  <c r="I74" i="7"/>
  <c r="H74" i="7"/>
  <c r="G74" i="7"/>
  <c r="L73" i="7"/>
  <c r="I73" i="7"/>
  <c r="H73" i="7"/>
  <c r="G73" i="7"/>
  <c r="L71" i="7"/>
  <c r="J71" i="7"/>
  <c r="F71" i="7"/>
  <c r="E71" i="7"/>
  <c r="L70" i="7"/>
  <c r="J70" i="7"/>
  <c r="G70" i="7"/>
  <c r="F70" i="7"/>
  <c r="L69" i="7"/>
  <c r="J69" i="7"/>
  <c r="F69" i="7"/>
  <c r="E69" i="7"/>
  <c r="L68" i="7"/>
  <c r="J68" i="7"/>
  <c r="G68" i="7"/>
  <c r="F68" i="7"/>
  <c r="L67" i="7"/>
  <c r="J67" i="7"/>
  <c r="F67" i="7"/>
  <c r="E67" i="7"/>
  <c r="L66" i="7"/>
  <c r="I66" i="7"/>
  <c r="H66" i="7"/>
  <c r="G66" i="7"/>
  <c r="F66" i="7"/>
  <c r="L65" i="7"/>
  <c r="L59" i="7" s="1"/>
  <c r="L58" i="7" s="1"/>
  <c r="AO82" i="7" s="1"/>
  <c r="J65" i="7"/>
  <c r="F65" i="7"/>
  <c r="E65" i="7"/>
  <c r="G65" i="7" s="1"/>
  <c r="L64" i="7"/>
  <c r="I64" i="7"/>
  <c r="H64" i="7"/>
  <c r="J64" i="7" s="1"/>
  <c r="G64" i="7"/>
  <c r="F64" i="7"/>
  <c r="L63" i="7"/>
  <c r="I63" i="7"/>
  <c r="H63" i="7"/>
  <c r="J63" i="7" s="1"/>
  <c r="G63" i="7"/>
  <c r="F63" i="7"/>
  <c r="L62" i="7"/>
  <c r="I62" i="7"/>
  <c r="J62" i="7" s="1"/>
  <c r="H62" i="7"/>
  <c r="G62" i="7"/>
  <c r="F62" i="7"/>
  <c r="L61" i="7"/>
  <c r="J61" i="7"/>
  <c r="F61" i="7"/>
  <c r="E61" i="7"/>
  <c r="L60" i="7"/>
  <c r="J60" i="7"/>
  <c r="G60" i="7"/>
  <c r="F60" i="7"/>
  <c r="L57" i="7"/>
  <c r="L56" i="7" s="1"/>
  <c r="AR82" i="7" s="1"/>
  <c r="J57" i="7"/>
  <c r="G57" i="7"/>
  <c r="F57" i="7"/>
  <c r="E52" i="7"/>
  <c r="G52" i="7"/>
  <c r="D52" i="7"/>
  <c r="C52" i="7"/>
  <c r="CN27" i="7"/>
  <c r="A27" i="7"/>
  <c r="A22" i="7"/>
  <c r="F16" i="7"/>
  <c r="F14" i="7"/>
  <c r="CO6" i="7"/>
  <c r="F6" i="7"/>
  <c r="CO4" i="7"/>
  <c r="F4" i="7"/>
  <c r="A1" i="7"/>
  <c r="G167" i="7" l="1"/>
  <c r="J141" i="7"/>
  <c r="J179" i="7"/>
  <c r="G251" i="7"/>
  <c r="J73" i="7"/>
  <c r="J106" i="7"/>
  <c r="J246" i="7"/>
  <c r="G253" i="7"/>
  <c r="K142" i="7"/>
  <c r="J203" i="7"/>
  <c r="G243" i="7"/>
  <c r="G255" i="7"/>
  <c r="G172" i="7"/>
  <c r="AN124" i="7"/>
  <c r="G202" i="7"/>
  <c r="J207" i="7"/>
  <c r="L232" i="7"/>
  <c r="G245" i="7"/>
  <c r="J74" i="7"/>
  <c r="G111" i="7"/>
  <c r="J123" i="7"/>
  <c r="J125" i="7"/>
  <c r="J161" i="7"/>
  <c r="J250" i="7"/>
  <c r="J85" i="7"/>
  <c r="K88" i="7"/>
  <c r="I88" i="7" s="1"/>
  <c r="I191" i="7"/>
  <c r="J213" i="7"/>
  <c r="G241" i="7"/>
  <c r="J261" i="7"/>
  <c r="AW126" i="7"/>
  <c r="G67" i="7"/>
  <c r="G69" i="7"/>
  <c r="AX84" i="7"/>
  <c r="L372" i="7" s="1"/>
  <c r="J108" i="7"/>
  <c r="G71" i="7"/>
  <c r="AW84" i="7"/>
  <c r="BB88" i="7"/>
  <c r="L362" i="7" s="1"/>
  <c r="J112" i="7"/>
  <c r="J115" i="7"/>
  <c r="I142" i="7"/>
  <c r="G154" i="7"/>
  <c r="J177" i="7"/>
  <c r="AW191" i="7"/>
  <c r="G204" i="7"/>
  <c r="G209" i="7"/>
  <c r="L176" i="7"/>
  <c r="AW189" i="7" s="1"/>
  <c r="L200" i="7"/>
  <c r="AT220" i="7" s="1"/>
  <c r="J133" i="7"/>
  <c r="G134" i="7"/>
  <c r="J249" i="7"/>
  <c r="L99" i="7"/>
  <c r="AT122" i="7" s="1"/>
  <c r="G109" i="7"/>
  <c r="G156" i="7"/>
  <c r="J166" i="7"/>
  <c r="J171" i="7"/>
  <c r="L151" i="7"/>
  <c r="G170" i="7"/>
  <c r="L332" i="7"/>
  <c r="J254" i="7"/>
  <c r="G61" i="7"/>
  <c r="AN126" i="7"/>
  <c r="L137" i="7"/>
  <c r="L72" i="7"/>
  <c r="AW82" i="7" s="1"/>
  <c r="L289" i="7" s="1"/>
  <c r="L287" i="7" s="1"/>
  <c r="AN84" i="7"/>
  <c r="G113" i="7"/>
  <c r="J66" i="7"/>
  <c r="AW124" i="7"/>
  <c r="L131" i="7"/>
  <c r="AO140" i="7" s="1"/>
  <c r="J165" i="7"/>
  <c r="AN191" i="7"/>
  <c r="G235" i="7"/>
  <c r="AT270" i="7"/>
  <c r="L231" i="7"/>
  <c r="AO270" i="7" s="1"/>
  <c r="L98" i="7"/>
  <c r="AO122" i="7" s="1"/>
  <c r="AT189" i="7"/>
  <c r="L150" i="7"/>
  <c r="AO189" i="7" s="1"/>
  <c r="AR270" i="7"/>
  <c r="L267" i="7" s="1"/>
  <c r="I124" i="7"/>
  <c r="L298" i="7"/>
  <c r="L296" i="7" s="1"/>
  <c r="AR220" i="7"/>
  <c r="L329" i="7"/>
  <c r="G107" i="7"/>
  <c r="AN90" i="7"/>
  <c r="AW142" i="7"/>
  <c r="K223" i="7"/>
  <c r="I223" i="7" s="1"/>
  <c r="AT82" i="7"/>
  <c r="L79" i="7" s="1"/>
  <c r="K86" i="7"/>
  <c r="I86" i="7" s="1"/>
  <c r="L136" i="7"/>
  <c r="AW86" i="7"/>
  <c r="AR189" i="7"/>
  <c r="L186" i="7" s="1"/>
  <c r="AW272" i="7"/>
  <c r="K272" i="7"/>
  <c r="I272" i="7" s="1"/>
  <c r="K90" i="7"/>
  <c r="I90" i="7" s="1"/>
  <c r="L291" i="7"/>
  <c r="AR122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X11" i="3" s="1"/>
  <c r="CY11" i="3"/>
  <c r="CZ11" i="3"/>
  <c r="DA11" i="3"/>
  <c r="DB11" i="3"/>
  <c r="DC11" i="3"/>
  <c r="A12" i="3"/>
  <c r="Y12" i="3"/>
  <c r="CX12" i="3" s="1"/>
  <c r="CY12" i="3"/>
  <c r="CZ12" i="3"/>
  <c r="DB12" i="3" s="1"/>
  <c r="DA12" i="3"/>
  <c r="DC12" i="3"/>
  <c r="A13" i="3"/>
  <c r="Y13" i="3"/>
  <c r="CX13" i="3" s="1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X27" i="3" s="1"/>
  <c r="CY27" i="3"/>
  <c r="CZ27" i="3"/>
  <c r="DB27" i="3" s="1"/>
  <c r="DA27" i="3"/>
  <c r="DC27" i="3"/>
  <c r="DG27" i="3"/>
  <c r="A28" i="3"/>
  <c r="Y28" i="3"/>
  <c r="CW28" i="3"/>
  <c r="CX28" i="3"/>
  <c r="DH28" i="3" s="1"/>
  <c r="CY28" i="3"/>
  <c r="CZ28" i="3"/>
  <c r="DA28" i="3"/>
  <c r="DB28" i="3"/>
  <c r="DC28" i="3"/>
  <c r="DI28" i="3"/>
  <c r="A29" i="3"/>
  <c r="Y29" i="3"/>
  <c r="CX29" i="3"/>
  <c r="CY29" i="3"/>
  <c r="CZ29" i="3"/>
  <c r="DA29" i="3"/>
  <c r="DB29" i="3"/>
  <c r="DC29" i="3"/>
  <c r="DH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X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X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X1" i="3" s="1"/>
  <c r="K24" i="1"/>
  <c r="AC24" i="1"/>
  <c r="AE24" i="1"/>
  <c r="AD24" i="1" s="1"/>
  <c r="AF24" i="1"/>
  <c r="AG24" i="1"/>
  <c r="AH24" i="1"/>
  <c r="AI24" i="1"/>
  <c r="AJ24" i="1"/>
  <c r="CQ24" i="1"/>
  <c r="CR24" i="1"/>
  <c r="CS24" i="1"/>
  <c r="CT24" i="1"/>
  <c r="CU24" i="1"/>
  <c r="T24" i="1" s="1"/>
  <c r="CV24" i="1"/>
  <c r="CW24" i="1"/>
  <c r="CX24" i="1"/>
  <c r="W24" i="1" s="1"/>
  <c r="GL24" i="1"/>
  <c r="GO24" i="1"/>
  <c r="GP24" i="1"/>
  <c r="GV24" i="1"/>
  <c r="HC24" i="1" s="1"/>
  <c r="GX24" i="1" s="1"/>
  <c r="I25" i="1"/>
  <c r="P25" i="1" s="1"/>
  <c r="S25" i="1"/>
  <c r="AC25" i="1"/>
  <c r="AB25" i="1" s="1"/>
  <c r="AE25" i="1"/>
  <c r="AD25" i="1" s="1"/>
  <c r="AF25" i="1"/>
  <c r="AG25" i="1"/>
  <c r="AH25" i="1"/>
  <c r="CV25" i="1" s="1"/>
  <c r="U25" i="1" s="1"/>
  <c r="AI25" i="1"/>
  <c r="CW25" i="1" s="1"/>
  <c r="V25" i="1" s="1"/>
  <c r="AJ25" i="1"/>
  <c r="CQ25" i="1"/>
  <c r="CR25" i="1"/>
  <c r="CS25" i="1"/>
  <c r="R25" i="1" s="1"/>
  <c r="CT25" i="1"/>
  <c r="CU25" i="1"/>
  <c r="T25" i="1" s="1"/>
  <c r="CX25" i="1"/>
  <c r="W25" i="1" s="1"/>
  <c r="GL25" i="1"/>
  <c r="GO25" i="1"/>
  <c r="GP25" i="1"/>
  <c r="GV25" i="1"/>
  <c r="HC25" i="1" s="1"/>
  <c r="GX25" i="1" s="1"/>
  <c r="I26" i="1"/>
  <c r="P26" i="1" s="1"/>
  <c r="S26" i="1"/>
  <c r="AC26" i="1"/>
  <c r="AB26" i="1" s="1"/>
  <c r="AE26" i="1"/>
  <c r="AD26" i="1" s="1"/>
  <c r="AF26" i="1"/>
  <c r="AG26" i="1"/>
  <c r="AH26" i="1"/>
  <c r="CV26" i="1" s="1"/>
  <c r="U26" i="1" s="1"/>
  <c r="AI26" i="1"/>
  <c r="CW26" i="1" s="1"/>
  <c r="V26" i="1" s="1"/>
  <c r="AJ26" i="1"/>
  <c r="CQ26" i="1"/>
  <c r="CR26" i="1"/>
  <c r="CS26" i="1"/>
  <c r="R26" i="1" s="1"/>
  <c r="CT26" i="1"/>
  <c r="CU26" i="1"/>
  <c r="T26" i="1" s="1"/>
  <c r="CX26" i="1"/>
  <c r="W26" i="1" s="1"/>
  <c r="GL26" i="1"/>
  <c r="GO26" i="1"/>
  <c r="GP26" i="1"/>
  <c r="GV26" i="1"/>
  <c r="HC26" i="1" s="1"/>
  <c r="GX26" i="1" s="1"/>
  <c r="Q27" i="1"/>
  <c r="R27" i="1"/>
  <c r="T27" i="1"/>
  <c r="AC27" i="1"/>
  <c r="AD27" i="1"/>
  <c r="AB27" i="1" s="1"/>
  <c r="AE27" i="1"/>
  <c r="AF27" i="1"/>
  <c r="AG27" i="1"/>
  <c r="CU27" i="1" s="1"/>
  <c r="AH27" i="1"/>
  <c r="AI27" i="1"/>
  <c r="CW27" i="1" s="1"/>
  <c r="V27" i="1" s="1"/>
  <c r="AJ27" i="1"/>
  <c r="CX27" i="1" s="1"/>
  <c r="W27" i="1" s="1"/>
  <c r="CQ27" i="1"/>
  <c r="P27" i="1" s="1"/>
  <c r="CR27" i="1"/>
  <c r="CS27" i="1"/>
  <c r="CT27" i="1"/>
  <c r="S27" i="1" s="1"/>
  <c r="CZ27" i="1" s="1"/>
  <c r="Y27" i="1" s="1"/>
  <c r="CV27" i="1"/>
  <c r="U27" i="1" s="1"/>
  <c r="CY27" i="1"/>
  <c r="X27" i="1" s="1"/>
  <c r="GL27" i="1"/>
  <c r="GO27" i="1"/>
  <c r="GP27" i="1"/>
  <c r="GV27" i="1"/>
  <c r="HC27" i="1" s="1"/>
  <c r="GX27" i="1" s="1"/>
  <c r="HG27" i="1"/>
  <c r="I28" i="1"/>
  <c r="P28" i="1" s="1"/>
  <c r="K28" i="1"/>
  <c r="R28" i="1"/>
  <c r="X28" i="1"/>
  <c r="AC28" i="1"/>
  <c r="AE28" i="1"/>
  <c r="AD28" i="1" s="1"/>
  <c r="AB28" i="1" s="1"/>
  <c r="AF28" i="1"/>
  <c r="AG28" i="1"/>
  <c r="CU28" i="1" s="1"/>
  <c r="T28" i="1" s="1"/>
  <c r="AH28" i="1"/>
  <c r="CV28" i="1" s="1"/>
  <c r="U28" i="1" s="1"/>
  <c r="AI28" i="1"/>
  <c r="AJ28" i="1"/>
  <c r="CX28" i="1" s="1"/>
  <c r="W28" i="1" s="1"/>
  <c r="CQ28" i="1"/>
  <c r="CR28" i="1"/>
  <c r="Q28" i="1" s="1"/>
  <c r="CS28" i="1"/>
  <c r="CT28" i="1"/>
  <c r="S28" i="1" s="1"/>
  <c r="CW28" i="1"/>
  <c r="V28" i="1" s="1"/>
  <c r="CY28" i="1"/>
  <c r="CZ28" i="1"/>
  <c r="Y28" i="1" s="1"/>
  <c r="GL28" i="1"/>
  <c r="GO28" i="1"/>
  <c r="GP28" i="1"/>
  <c r="GV28" i="1"/>
  <c r="HC28" i="1"/>
  <c r="GX28" i="1" s="1"/>
  <c r="O29" i="1"/>
  <c r="P29" i="1"/>
  <c r="Q29" i="1"/>
  <c r="R29" i="1"/>
  <c r="S29" i="1"/>
  <c r="T29" i="1"/>
  <c r="U29" i="1"/>
  <c r="V29" i="1"/>
  <c r="W29" i="1"/>
  <c r="X29" i="1"/>
  <c r="Y29" i="1"/>
  <c r="AB29" i="1"/>
  <c r="AC29" i="1"/>
  <c r="AD29" i="1"/>
  <c r="AE29" i="1"/>
  <c r="AF29" i="1"/>
  <c r="AG29" i="1"/>
  <c r="AH29" i="1"/>
  <c r="AI29" i="1"/>
  <c r="AJ29" i="1"/>
  <c r="CP29" i="1"/>
  <c r="GM29" i="1" s="1"/>
  <c r="GN29" i="1" s="1"/>
  <c r="GL29" i="1"/>
  <c r="GO29" i="1"/>
  <c r="GP29" i="1"/>
  <c r="GV29" i="1"/>
  <c r="GX29" i="1"/>
  <c r="HD29" i="1"/>
  <c r="O30" i="1"/>
  <c r="P30" i="1"/>
  <c r="Q30" i="1"/>
  <c r="R30" i="1"/>
  <c r="S30" i="1"/>
  <c r="T30" i="1"/>
  <c r="U30" i="1"/>
  <c r="V30" i="1"/>
  <c r="W30" i="1"/>
  <c r="X30" i="1"/>
  <c r="Y30" i="1"/>
  <c r="AB30" i="1"/>
  <c r="AC30" i="1"/>
  <c r="AD30" i="1"/>
  <c r="AE30" i="1"/>
  <c r="AF30" i="1"/>
  <c r="AG30" i="1"/>
  <c r="AH30" i="1"/>
  <c r="AI30" i="1"/>
  <c r="AJ30" i="1"/>
  <c r="CP30" i="1"/>
  <c r="GM30" i="1" s="1"/>
  <c r="HD30" i="1" s="1"/>
  <c r="GL30" i="1"/>
  <c r="GN30" i="1"/>
  <c r="GO30" i="1"/>
  <c r="GP30" i="1"/>
  <c r="GV30" i="1"/>
  <c r="GX30" i="1"/>
  <c r="C31" i="1"/>
  <c r="D31" i="1"/>
  <c r="I31" i="1"/>
  <c r="K31" i="1"/>
  <c r="AC31" i="1"/>
  <c r="AE31" i="1"/>
  <c r="AD31" i="1" s="1"/>
  <c r="AF31" i="1"/>
  <c r="AG31" i="1"/>
  <c r="AH31" i="1"/>
  <c r="AI31" i="1"/>
  <c r="AJ31" i="1"/>
  <c r="CQ31" i="1"/>
  <c r="CR31" i="1"/>
  <c r="CS31" i="1"/>
  <c r="CT31" i="1"/>
  <c r="CU31" i="1"/>
  <c r="T31" i="1" s="1"/>
  <c r="CV31" i="1"/>
  <c r="CW31" i="1"/>
  <c r="CX31" i="1"/>
  <c r="W31" i="1" s="1"/>
  <c r="GL31" i="1"/>
  <c r="GO31" i="1"/>
  <c r="GP31" i="1"/>
  <c r="GV31" i="1"/>
  <c r="HC31" i="1"/>
  <c r="GX31" i="1" s="1"/>
  <c r="AC32" i="1"/>
  <c r="AB32" i="1" s="1"/>
  <c r="AE32" i="1"/>
  <c r="AD32" i="1" s="1"/>
  <c r="AF32" i="1"/>
  <c r="AG32" i="1"/>
  <c r="AH32" i="1"/>
  <c r="CV32" i="1" s="1"/>
  <c r="AI32" i="1"/>
  <c r="AJ32" i="1"/>
  <c r="CQ32" i="1"/>
  <c r="CR32" i="1"/>
  <c r="CS32" i="1"/>
  <c r="CT32" i="1"/>
  <c r="CU32" i="1"/>
  <c r="CW32" i="1"/>
  <c r="CX32" i="1"/>
  <c r="GL32" i="1"/>
  <c r="GO32" i="1"/>
  <c r="GP32" i="1"/>
  <c r="GV32" i="1"/>
  <c r="HC32" i="1" s="1"/>
  <c r="AC33" i="1"/>
  <c r="AB33" i="1" s="1"/>
  <c r="AE33" i="1"/>
  <c r="AD33" i="1" s="1"/>
  <c r="AF33" i="1"/>
  <c r="AG33" i="1"/>
  <c r="AH33" i="1"/>
  <c r="CV33" i="1" s="1"/>
  <c r="AI33" i="1"/>
  <c r="AJ33" i="1"/>
  <c r="CQ33" i="1"/>
  <c r="CR33" i="1"/>
  <c r="CS33" i="1"/>
  <c r="CT33" i="1"/>
  <c r="CU33" i="1"/>
  <c r="CW33" i="1"/>
  <c r="CX33" i="1"/>
  <c r="GL33" i="1"/>
  <c r="GO33" i="1"/>
  <c r="GP33" i="1"/>
  <c r="GV33" i="1"/>
  <c r="HC33" i="1"/>
  <c r="Q34" i="1"/>
  <c r="T34" i="1"/>
  <c r="Y34" i="1"/>
  <c r="AC34" i="1"/>
  <c r="AD34" i="1"/>
  <c r="AE34" i="1"/>
  <c r="AF34" i="1"/>
  <c r="AG34" i="1"/>
  <c r="CU34" i="1" s="1"/>
  <c r="AH34" i="1"/>
  <c r="AI34" i="1"/>
  <c r="CW34" i="1" s="1"/>
  <c r="V34" i="1" s="1"/>
  <c r="AJ34" i="1"/>
  <c r="CQ34" i="1"/>
  <c r="P34" i="1" s="1"/>
  <c r="CR34" i="1"/>
  <c r="CS34" i="1"/>
  <c r="R34" i="1" s="1"/>
  <c r="CT34" i="1"/>
  <c r="S34" i="1" s="1"/>
  <c r="CV34" i="1"/>
  <c r="U34" i="1" s="1"/>
  <c r="CX34" i="1"/>
  <c r="W34" i="1" s="1"/>
  <c r="CY34" i="1"/>
  <c r="X34" i="1" s="1"/>
  <c r="CZ34" i="1"/>
  <c r="GL34" i="1"/>
  <c r="GO34" i="1"/>
  <c r="GP34" i="1"/>
  <c r="GV34" i="1"/>
  <c r="HC34" i="1" s="1"/>
  <c r="GX34" i="1" s="1"/>
  <c r="R35" i="1"/>
  <c r="AC35" i="1"/>
  <c r="AE35" i="1"/>
  <c r="AD35" i="1" s="1"/>
  <c r="AB35" i="1" s="1"/>
  <c r="AF35" i="1"/>
  <c r="AG35" i="1"/>
  <c r="CU35" i="1" s="1"/>
  <c r="T35" i="1" s="1"/>
  <c r="AH35" i="1"/>
  <c r="CV35" i="1" s="1"/>
  <c r="U35" i="1" s="1"/>
  <c r="AI35" i="1"/>
  <c r="AJ35" i="1"/>
  <c r="CX35" i="1" s="1"/>
  <c r="W35" i="1" s="1"/>
  <c r="CQ35" i="1"/>
  <c r="P35" i="1" s="1"/>
  <c r="CR35" i="1"/>
  <c r="Q35" i="1" s="1"/>
  <c r="CS35" i="1"/>
  <c r="CT35" i="1"/>
  <c r="S35" i="1" s="1"/>
  <c r="CW35" i="1"/>
  <c r="V35" i="1" s="1"/>
  <c r="CY35" i="1"/>
  <c r="X35" i="1" s="1"/>
  <c r="CZ35" i="1"/>
  <c r="Y35" i="1" s="1"/>
  <c r="GL35" i="1"/>
  <c r="GO35" i="1"/>
  <c r="GP35" i="1"/>
  <c r="GV35" i="1"/>
  <c r="HC35" i="1"/>
  <c r="GX35" i="1" s="1"/>
  <c r="C36" i="1"/>
  <c r="D36" i="1"/>
  <c r="U36" i="1"/>
  <c r="V36" i="1"/>
  <c r="G132" i="7" s="1"/>
  <c r="AC36" i="1"/>
  <c r="AE36" i="1"/>
  <c r="AD36" i="1" s="1"/>
  <c r="AF36" i="1"/>
  <c r="AG36" i="1"/>
  <c r="CU36" i="1" s="1"/>
  <c r="T36" i="1" s="1"/>
  <c r="AH36" i="1"/>
  <c r="AI36" i="1"/>
  <c r="AJ36" i="1"/>
  <c r="CQ36" i="1"/>
  <c r="CR36" i="1"/>
  <c r="CS36" i="1"/>
  <c r="CT36" i="1"/>
  <c r="CV36" i="1"/>
  <c r="CW36" i="1"/>
  <c r="CX36" i="1"/>
  <c r="W36" i="1" s="1"/>
  <c r="GL36" i="1"/>
  <c r="GO36" i="1"/>
  <c r="GP36" i="1"/>
  <c r="GV36" i="1"/>
  <c r="HC36" i="1" s="1"/>
  <c r="GX36" i="1" s="1"/>
  <c r="I37" i="1"/>
  <c r="Q37" i="1"/>
  <c r="S37" i="1"/>
  <c r="CZ37" i="1" s="1"/>
  <c r="Y37" i="1" s="1"/>
  <c r="AC37" i="1"/>
  <c r="AD37" i="1"/>
  <c r="AB37" i="1" s="1"/>
  <c r="AE37" i="1"/>
  <c r="AF37" i="1"/>
  <c r="AG37" i="1"/>
  <c r="AH37" i="1"/>
  <c r="CV37" i="1" s="1"/>
  <c r="U37" i="1" s="1"/>
  <c r="AI37" i="1"/>
  <c r="AJ37" i="1"/>
  <c r="CX37" i="1" s="1"/>
  <c r="W37" i="1" s="1"/>
  <c r="CQ37" i="1"/>
  <c r="P37" i="1" s="1"/>
  <c r="CR37" i="1"/>
  <c r="CS37" i="1"/>
  <c r="R37" i="1" s="1"/>
  <c r="CT37" i="1"/>
  <c r="CU37" i="1"/>
  <c r="T37" i="1" s="1"/>
  <c r="CW37" i="1"/>
  <c r="V37" i="1" s="1"/>
  <c r="GL37" i="1"/>
  <c r="GO37" i="1"/>
  <c r="GP37" i="1"/>
  <c r="GV37" i="1"/>
  <c r="GX37" i="1"/>
  <c r="HC37" i="1"/>
  <c r="U38" i="1"/>
  <c r="W38" i="1"/>
  <c r="AC38" i="1"/>
  <c r="AB38" i="1" s="1"/>
  <c r="AE38" i="1"/>
  <c r="AD38" i="1" s="1"/>
  <c r="AF38" i="1"/>
  <c r="AG38" i="1"/>
  <c r="CU38" i="1" s="1"/>
  <c r="T38" i="1" s="1"/>
  <c r="AH38" i="1"/>
  <c r="AI38" i="1"/>
  <c r="CW38" i="1" s="1"/>
  <c r="V38" i="1" s="1"/>
  <c r="AJ38" i="1"/>
  <c r="CQ38" i="1"/>
  <c r="P38" i="1" s="1"/>
  <c r="CR38" i="1"/>
  <c r="Q38" i="1" s="1"/>
  <c r="CS38" i="1"/>
  <c r="R38" i="1" s="1"/>
  <c r="CT38" i="1"/>
  <c r="S38" i="1" s="1"/>
  <c r="CV38" i="1"/>
  <c r="CX38" i="1"/>
  <c r="CY38" i="1"/>
  <c r="X38" i="1" s="1"/>
  <c r="CZ38" i="1"/>
  <c r="Y38" i="1" s="1"/>
  <c r="GL38" i="1"/>
  <c r="GO38" i="1"/>
  <c r="GP38" i="1"/>
  <c r="GV38" i="1"/>
  <c r="HC38" i="1"/>
  <c r="GX38" i="1" s="1"/>
  <c r="C39" i="1"/>
  <c r="D39" i="1"/>
  <c r="I39" i="1"/>
  <c r="CX49" i="3" s="1"/>
  <c r="K39" i="1"/>
  <c r="AC39" i="1"/>
  <c r="AE39" i="1"/>
  <c r="AD39" i="1" s="1"/>
  <c r="AF39" i="1"/>
  <c r="AG39" i="1"/>
  <c r="AH39" i="1"/>
  <c r="AI39" i="1"/>
  <c r="AJ39" i="1"/>
  <c r="CX39" i="1" s="1"/>
  <c r="W39" i="1" s="1"/>
  <c r="CQ39" i="1"/>
  <c r="CR39" i="1"/>
  <c r="CS39" i="1"/>
  <c r="CT39" i="1"/>
  <c r="CU39" i="1"/>
  <c r="T39" i="1" s="1"/>
  <c r="CV39" i="1"/>
  <c r="CW39" i="1"/>
  <c r="GL39" i="1"/>
  <c r="GO39" i="1"/>
  <c r="GP39" i="1"/>
  <c r="GV39" i="1"/>
  <c r="HC39" i="1" s="1"/>
  <c r="GX39" i="1" s="1"/>
  <c r="I40" i="1"/>
  <c r="S40" i="1" s="1"/>
  <c r="R40" i="1"/>
  <c r="T40" i="1"/>
  <c r="AB40" i="1"/>
  <c r="AC40" i="1"/>
  <c r="AD40" i="1"/>
  <c r="AE40" i="1"/>
  <c r="AF40" i="1"/>
  <c r="AG40" i="1"/>
  <c r="AH40" i="1"/>
  <c r="CV40" i="1" s="1"/>
  <c r="U40" i="1" s="1"/>
  <c r="AI40" i="1"/>
  <c r="AJ40" i="1"/>
  <c r="CX40" i="1" s="1"/>
  <c r="W40" i="1" s="1"/>
  <c r="CQ40" i="1"/>
  <c r="P40" i="1" s="1"/>
  <c r="CR40" i="1"/>
  <c r="Q40" i="1" s="1"/>
  <c r="CS40" i="1"/>
  <c r="CT40" i="1"/>
  <c r="CU40" i="1"/>
  <c r="CW40" i="1"/>
  <c r="V40" i="1" s="1"/>
  <c r="GL40" i="1"/>
  <c r="GO40" i="1"/>
  <c r="GP40" i="1"/>
  <c r="GV40" i="1"/>
  <c r="HC40" i="1" s="1"/>
  <c r="GX40" i="1" s="1"/>
  <c r="I41" i="1"/>
  <c r="S41" i="1" s="1"/>
  <c r="R41" i="1"/>
  <c r="T41" i="1"/>
  <c r="AB41" i="1"/>
  <c r="AC41" i="1"/>
  <c r="AD41" i="1"/>
  <c r="AE41" i="1"/>
  <c r="AF41" i="1"/>
  <c r="AG41" i="1"/>
  <c r="AH41" i="1"/>
  <c r="CV41" i="1" s="1"/>
  <c r="U41" i="1" s="1"/>
  <c r="AI41" i="1"/>
  <c r="AJ41" i="1"/>
  <c r="CX41" i="1" s="1"/>
  <c r="W41" i="1" s="1"/>
  <c r="CQ41" i="1"/>
  <c r="P41" i="1" s="1"/>
  <c r="CR41" i="1"/>
  <c r="Q41" i="1" s="1"/>
  <c r="CS41" i="1"/>
  <c r="CT41" i="1"/>
  <c r="CU41" i="1"/>
  <c r="CW41" i="1"/>
  <c r="V41" i="1" s="1"/>
  <c r="GL41" i="1"/>
  <c r="GO41" i="1"/>
  <c r="GP41" i="1"/>
  <c r="GV41" i="1"/>
  <c r="HC41" i="1" s="1"/>
  <c r="GX41" i="1" s="1"/>
  <c r="S42" i="1"/>
  <c r="U42" i="1"/>
  <c r="AC42" i="1"/>
  <c r="AE42" i="1"/>
  <c r="AD42" i="1" s="1"/>
  <c r="AF42" i="1"/>
  <c r="AG42" i="1"/>
  <c r="CU42" i="1" s="1"/>
  <c r="T42" i="1" s="1"/>
  <c r="AH42" i="1"/>
  <c r="AI42" i="1"/>
  <c r="CW42" i="1" s="1"/>
  <c r="V42" i="1" s="1"/>
  <c r="AJ42" i="1"/>
  <c r="CQ42" i="1"/>
  <c r="P42" i="1" s="1"/>
  <c r="CP42" i="1" s="1"/>
  <c r="O42" i="1" s="1"/>
  <c r="GM42" i="1" s="1"/>
  <c r="GN42" i="1" s="1"/>
  <c r="CR42" i="1"/>
  <c r="Q42" i="1" s="1"/>
  <c r="CS42" i="1"/>
  <c r="R42" i="1" s="1"/>
  <c r="CT42" i="1"/>
  <c r="CV42" i="1"/>
  <c r="CX42" i="1"/>
  <c r="W42" i="1" s="1"/>
  <c r="CY42" i="1"/>
  <c r="X42" i="1" s="1"/>
  <c r="CZ42" i="1"/>
  <c r="Y42" i="1" s="1"/>
  <c r="GL42" i="1"/>
  <c r="GO42" i="1"/>
  <c r="GP42" i="1"/>
  <c r="GV42" i="1"/>
  <c r="HC42" i="1" s="1"/>
  <c r="GX42" i="1" s="1"/>
  <c r="C43" i="1"/>
  <c r="D43" i="1"/>
  <c r="I43" i="1"/>
  <c r="K43" i="1"/>
  <c r="AC43" i="1"/>
  <c r="AE43" i="1"/>
  <c r="AD43" i="1" s="1"/>
  <c r="AF43" i="1"/>
  <c r="AG43" i="1"/>
  <c r="AH43" i="1"/>
  <c r="AI43" i="1"/>
  <c r="AJ43" i="1"/>
  <c r="CX43" i="1" s="1"/>
  <c r="W43" i="1" s="1"/>
  <c r="CQ43" i="1"/>
  <c r="CR43" i="1"/>
  <c r="CS43" i="1"/>
  <c r="CT43" i="1"/>
  <c r="CU43" i="1"/>
  <c r="T43" i="1" s="1"/>
  <c r="CV43" i="1"/>
  <c r="CW43" i="1"/>
  <c r="GL43" i="1"/>
  <c r="GO43" i="1"/>
  <c r="GP43" i="1"/>
  <c r="GV43" i="1"/>
  <c r="GX43" i="1"/>
  <c r="HC43" i="1"/>
  <c r="I44" i="1"/>
  <c r="Q44" i="1" s="1"/>
  <c r="P44" i="1"/>
  <c r="V44" i="1"/>
  <c r="AC44" i="1"/>
  <c r="AD44" i="1"/>
  <c r="AB44" i="1" s="1"/>
  <c r="AE44" i="1"/>
  <c r="AF44" i="1"/>
  <c r="AG44" i="1"/>
  <c r="AH44" i="1"/>
  <c r="CV44" i="1" s="1"/>
  <c r="U44" i="1" s="1"/>
  <c r="AI44" i="1"/>
  <c r="AJ44" i="1"/>
  <c r="CX44" i="1" s="1"/>
  <c r="W44" i="1" s="1"/>
  <c r="CQ44" i="1"/>
  <c r="CR44" i="1"/>
  <c r="CS44" i="1"/>
  <c r="R44" i="1" s="1"/>
  <c r="CT44" i="1"/>
  <c r="CU44" i="1"/>
  <c r="T44" i="1" s="1"/>
  <c r="CW44" i="1"/>
  <c r="GL44" i="1"/>
  <c r="GO44" i="1"/>
  <c r="GP44" i="1"/>
  <c r="GV44" i="1"/>
  <c r="HC44" i="1"/>
  <c r="I45" i="1"/>
  <c r="S45" i="1" s="1"/>
  <c r="P45" i="1"/>
  <c r="CP45" i="1" s="1"/>
  <c r="O45" i="1" s="1"/>
  <c r="V45" i="1"/>
  <c r="AC45" i="1"/>
  <c r="AD45" i="1"/>
  <c r="AB45" i="1" s="1"/>
  <c r="AE45" i="1"/>
  <c r="AF45" i="1"/>
  <c r="AG45" i="1"/>
  <c r="AH45" i="1"/>
  <c r="CV45" i="1" s="1"/>
  <c r="U45" i="1" s="1"/>
  <c r="AI45" i="1"/>
  <c r="AJ45" i="1"/>
  <c r="CX45" i="1" s="1"/>
  <c r="W45" i="1" s="1"/>
  <c r="CQ45" i="1"/>
  <c r="CR45" i="1"/>
  <c r="Q45" i="1" s="1"/>
  <c r="CS45" i="1"/>
  <c r="R45" i="1" s="1"/>
  <c r="CT45" i="1"/>
  <c r="CU45" i="1"/>
  <c r="T45" i="1" s="1"/>
  <c r="CW45" i="1"/>
  <c r="GL45" i="1"/>
  <c r="GO45" i="1"/>
  <c r="GP45" i="1"/>
  <c r="GV45" i="1"/>
  <c r="HC45" i="1"/>
  <c r="Q46" i="1"/>
  <c r="W46" i="1"/>
  <c r="Y46" i="1"/>
  <c r="AC46" i="1"/>
  <c r="AB46" i="1" s="1"/>
  <c r="AE46" i="1"/>
  <c r="AD46" i="1" s="1"/>
  <c r="AF46" i="1"/>
  <c r="AG46" i="1"/>
  <c r="CU46" i="1" s="1"/>
  <c r="T46" i="1" s="1"/>
  <c r="AH46" i="1"/>
  <c r="AI46" i="1"/>
  <c r="CW46" i="1" s="1"/>
  <c r="V46" i="1" s="1"/>
  <c r="AJ46" i="1"/>
  <c r="CQ46" i="1"/>
  <c r="P46" i="1" s="1"/>
  <c r="CR46" i="1"/>
  <c r="CS46" i="1"/>
  <c r="R46" i="1" s="1"/>
  <c r="CT46" i="1"/>
  <c r="S46" i="1" s="1"/>
  <c r="CV46" i="1"/>
  <c r="U46" i="1" s="1"/>
  <c r="CX46" i="1"/>
  <c r="CY46" i="1"/>
  <c r="X46" i="1" s="1"/>
  <c r="CZ46" i="1"/>
  <c r="GL46" i="1"/>
  <c r="GO46" i="1"/>
  <c r="GP46" i="1"/>
  <c r="GV46" i="1"/>
  <c r="HC46" i="1" s="1"/>
  <c r="GX46" i="1" s="1"/>
  <c r="C47" i="1"/>
  <c r="D47" i="1"/>
  <c r="I47" i="1"/>
  <c r="K47" i="1"/>
  <c r="T47" i="1"/>
  <c r="AC47" i="1"/>
  <c r="AE47" i="1"/>
  <c r="AD47" i="1" s="1"/>
  <c r="AF47" i="1"/>
  <c r="AG47" i="1"/>
  <c r="AH47" i="1"/>
  <c r="AI47" i="1"/>
  <c r="AJ47" i="1"/>
  <c r="CX47" i="1" s="1"/>
  <c r="W47" i="1" s="1"/>
  <c r="CQ47" i="1"/>
  <c r="CR47" i="1"/>
  <c r="CS47" i="1"/>
  <c r="CT47" i="1"/>
  <c r="CU47" i="1"/>
  <c r="CV47" i="1"/>
  <c r="CW47" i="1"/>
  <c r="GL47" i="1"/>
  <c r="GO47" i="1"/>
  <c r="GP47" i="1"/>
  <c r="GV47" i="1"/>
  <c r="HC47" i="1" s="1"/>
  <c r="GX47" i="1"/>
  <c r="I48" i="1"/>
  <c r="T48" i="1" s="1"/>
  <c r="AC48" i="1"/>
  <c r="AD48" i="1"/>
  <c r="AB48" i="1" s="1"/>
  <c r="AE48" i="1"/>
  <c r="AF48" i="1"/>
  <c r="AG48" i="1"/>
  <c r="AH48" i="1"/>
  <c r="CV48" i="1" s="1"/>
  <c r="U48" i="1" s="1"/>
  <c r="AI48" i="1"/>
  <c r="AJ48" i="1"/>
  <c r="CX48" i="1" s="1"/>
  <c r="CQ48" i="1"/>
  <c r="CR48" i="1"/>
  <c r="CS48" i="1"/>
  <c r="CT48" i="1"/>
  <c r="CU48" i="1"/>
  <c r="CW48" i="1"/>
  <c r="GL48" i="1"/>
  <c r="GO48" i="1"/>
  <c r="GP48" i="1"/>
  <c r="GV48" i="1"/>
  <c r="HC48" i="1" s="1"/>
  <c r="GX48" i="1" s="1"/>
  <c r="I49" i="1"/>
  <c r="T49" i="1"/>
  <c r="V49" i="1"/>
  <c r="AC49" i="1"/>
  <c r="AD49" i="1"/>
  <c r="AE49" i="1"/>
  <c r="AF49" i="1"/>
  <c r="AG49" i="1"/>
  <c r="AH49" i="1"/>
  <c r="CV49" i="1" s="1"/>
  <c r="U49" i="1" s="1"/>
  <c r="AI49" i="1"/>
  <c r="AJ49" i="1"/>
  <c r="CX49" i="1" s="1"/>
  <c r="W49" i="1" s="1"/>
  <c r="CQ49" i="1"/>
  <c r="P49" i="1" s="1"/>
  <c r="CR49" i="1"/>
  <c r="Q49" i="1" s="1"/>
  <c r="CS49" i="1"/>
  <c r="R49" i="1" s="1"/>
  <c r="CT49" i="1"/>
  <c r="S49" i="1" s="1"/>
  <c r="CZ49" i="1" s="1"/>
  <c r="Y49" i="1" s="1"/>
  <c r="CU49" i="1"/>
  <c r="CW49" i="1"/>
  <c r="CY49" i="1"/>
  <c r="X49" i="1" s="1"/>
  <c r="GL49" i="1"/>
  <c r="GO49" i="1"/>
  <c r="GP49" i="1"/>
  <c r="GV49" i="1"/>
  <c r="HC49" i="1" s="1"/>
  <c r="GX49" i="1"/>
  <c r="U50" i="1"/>
  <c r="W50" i="1"/>
  <c r="AC50" i="1"/>
  <c r="AE50" i="1"/>
  <c r="AD50" i="1" s="1"/>
  <c r="AF50" i="1"/>
  <c r="AG50" i="1"/>
  <c r="CU50" i="1" s="1"/>
  <c r="T50" i="1" s="1"/>
  <c r="AH50" i="1"/>
  <c r="AI50" i="1"/>
  <c r="CW50" i="1" s="1"/>
  <c r="V50" i="1" s="1"/>
  <c r="AJ50" i="1"/>
  <c r="CQ50" i="1"/>
  <c r="P50" i="1" s="1"/>
  <c r="CP50" i="1" s="1"/>
  <c r="O50" i="1" s="1"/>
  <c r="GM50" i="1" s="1"/>
  <c r="GN50" i="1" s="1"/>
  <c r="CR50" i="1"/>
  <c r="Q50" i="1" s="1"/>
  <c r="CS50" i="1"/>
  <c r="R50" i="1" s="1"/>
  <c r="CT50" i="1"/>
  <c r="S50" i="1" s="1"/>
  <c r="CV50" i="1"/>
  <c r="CX50" i="1"/>
  <c r="CY50" i="1"/>
  <c r="X50" i="1" s="1"/>
  <c r="CZ50" i="1"/>
  <c r="Y50" i="1" s="1"/>
  <c r="GL50" i="1"/>
  <c r="GO50" i="1"/>
  <c r="GP50" i="1"/>
  <c r="GV50" i="1"/>
  <c r="HC50" i="1"/>
  <c r="GX50" i="1" s="1"/>
  <c r="B52" i="1"/>
  <c r="B22" i="1" s="1"/>
  <c r="C52" i="1"/>
  <c r="C22" i="1" s="1"/>
  <c r="D52" i="1"/>
  <c r="D22" i="1" s="1"/>
  <c r="F52" i="1"/>
  <c r="F22" i="1" s="1"/>
  <c r="G52" i="1"/>
  <c r="G22" i="1" s="1"/>
  <c r="AO52" i="1"/>
  <c r="BX52" i="1"/>
  <c r="BY52" i="1"/>
  <c r="BY22" i="1" s="1"/>
  <c r="CK52" i="1"/>
  <c r="CK22" i="1" s="1"/>
  <c r="CL52" i="1"/>
  <c r="CL22" i="1" s="1"/>
  <c r="CM52" i="1"/>
  <c r="CM22" i="1" s="1"/>
  <c r="B82" i="1"/>
  <c r="B18" i="1" s="1"/>
  <c r="C82" i="1"/>
  <c r="C18" i="1" s="1"/>
  <c r="D82" i="1"/>
  <c r="D18" i="1" s="1"/>
  <c r="F82" i="1"/>
  <c r="F18" i="1" s="1"/>
  <c r="G82" i="1"/>
  <c r="G18" i="1" s="1"/>
  <c r="F12" i="6"/>
  <c r="G12" i="6"/>
  <c r="L199" i="7" l="1"/>
  <c r="L78" i="7"/>
  <c r="L360" i="7"/>
  <c r="L358" i="7" s="1"/>
  <c r="L280" i="7"/>
  <c r="L185" i="7"/>
  <c r="L217" i="7"/>
  <c r="L292" i="7"/>
  <c r="L118" i="7"/>
  <c r="L351" i="7"/>
  <c r="AB47" i="1"/>
  <c r="L327" i="7"/>
  <c r="L321" i="7"/>
  <c r="L370" i="7" s="1"/>
  <c r="L119" i="7"/>
  <c r="L363" i="7"/>
  <c r="L356" i="7"/>
  <c r="L285" i="7"/>
  <c r="K40" i="7"/>
  <c r="L266" i="7"/>
  <c r="K39" i="7"/>
  <c r="AB39" i="1"/>
  <c r="CC52" i="1"/>
  <c r="AT52" i="1" s="1"/>
  <c r="CD52" i="1"/>
  <c r="CD22" i="1" s="1"/>
  <c r="AB31" i="1"/>
  <c r="AB24" i="1"/>
  <c r="AB43" i="1"/>
  <c r="BX22" i="1"/>
  <c r="CY45" i="1"/>
  <c r="X45" i="1" s="1"/>
  <c r="GM45" i="1" s="1"/>
  <c r="GN45" i="1" s="1"/>
  <c r="CZ45" i="1"/>
  <c r="Y45" i="1" s="1"/>
  <c r="AB42" i="1"/>
  <c r="CY41" i="1"/>
  <c r="X41" i="1" s="1"/>
  <c r="CZ41" i="1"/>
  <c r="Y41" i="1" s="1"/>
  <c r="DF84" i="3"/>
  <c r="DJ84" i="3" s="1"/>
  <c r="DG84" i="3"/>
  <c r="DH84" i="3"/>
  <c r="DI84" i="3"/>
  <c r="BC52" i="1"/>
  <c r="S48" i="1"/>
  <c r="R48" i="1"/>
  <c r="CP40" i="1"/>
  <c r="O40" i="1" s="1"/>
  <c r="CP37" i="1"/>
  <c r="O37" i="1" s="1"/>
  <c r="GX32" i="1"/>
  <c r="AB49" i="1"/>
  <c r="P48" i="1"/>
  <c r="BZ52" i="1"/>
  <c r="CI52" i="1" s="1"/>
  <c r="CP41" i="1"/>
  <c r="O41" i="1" s="1"/>
  <c r="CP38" i="1"/>
  <c r="O38" i="1" s="1"/>
  <c r="GM38" i="1" s="1"/>
  <c r="GN38" i="1" s="1"/>
  <c r="CY37" i="1"/>
  <c r="X37" i="1" s="1"/>
  <c r="Q32" i="1"/>
  <c r="DF66" i="3"/>
  <c r="DG66" i="3"/>
  <c r="DH66" i="3"/>
  <c r="DI66" i="3"/>
  <c r="DJ66" i="3" s="1"/>
  <c r="CP49" i="1"/>
  <c r="O49" i="1" s="1"/>
  <c r="GM49" i="1" s="1"/>
  <c r="GN49" i="1" s="1"/>
  <c r="W48" i="1"/>
  <c r="V48" i="1"/>
  <c r="DF49" i="3"/>
  <c r="DJ49" i="3" s="1"/>
  <c r="DI49" i="3"/>
  <c r="DG49" i="3"/>
  <c r="DH49" i="3"/>
  <c r="Q48" i="1"/>
  <c r="AO22" i="1"/>
  <c r="F56" i="1"/>
  <c r="AO82" i="1"/>
  <c r="AB50" i="1"/>
  <c r="CP46" i="1"/>
  <c r="O46" i="1" s="1"/>
  <c r="GM46" i="1" s="1"/>
  <c r="GN46" i="1" s="1"/>
  <c r="CY40" i="1"/>
  <c r="X40" i="1" s="1"/>
  <c r="CZ40" i="1"/>
  <c r="Y40" i="1" s="1"/>
  <c r="U33" i="1"/>
  <c r="BB52" i="1"/>
  <c r="CX71" i="3"/>
  <c r="CX75" i="3"/>
  <c r="CX79" i="3"/>
  <c r="CW76" i="3"/>
  <c r="CW80" i="3"/>
  <c r="CX83" i="3"/>
  <c r="CW67" i="3"/>
  <c r="CW75" i="3"/>
  <c r="CX85" i="3"/>
  <c r="CX70" i="3"/>
  <c r="CX78" i="3"/>
  <c r="CW71" i="3"/>
  <c r="CW79" i="3"/>
  <c r="CW73" i="3"/>
  <c r="CX81" i="3"/>
  <c r="CU65" i="3"/>
  <c r="CP35" i="1"/>
  <c r="O35" i="1" s="1"/>
  <c r="GM35" i="1" s="1"/>
  <c r="GN35" i="1" s="1"/>
  <c r="CP34" i="1"/>
  <c r="O34" i="1" s="1"/>
  <c r="GM34" i="1" s="1"/>
  <c r="GN34" i="1" s="1"/>
  <c r="AB34" i="1"/>
  <c r="Q33" i="1"/>
  <c r="CX16" i="3"/>
  <c r="CX20" i="3"/>
  <c r="CW22" i="3"/>
  <c r="CX24" i="3"/>
  <c r="I32" i="1"/>
  <c r="I33" i="1"/>
  <c r="CX22" i="3"/>
  <c r="CU15" i="3"/>
  <c r="CW23" i="3"/>
  <c r="CW17" i="3"/>
  <c r="CX25" i="3"/>
  <c r="CX18" i="3"/>
  <c r="CX26" i="3"/>
  <c r="CP28" i="1"/>
  <c r="O28" i="1" s="1"/>
  <c r="GM28" i="1" s="1"/>
  <c r="GN28" i="1" s="1"/>
  <c r="CX74" i="3"/>
  <c r="CX67" i="3"/>
  <c r="CW35" i="3"/>
  <c r="DF11" i="3"/>
  <c r="DJ11" i="3" s="1"/>
  <c r="DI11" i="3"/>
  <c r="DG11" i="3"/>
  <c r="DH11" i="3"/>
  <c r="CW57" i="3"/>
  <c r="CW61" i="3"/>
  <c r="CX64" i="3"/>
  <c r="CU54" i="3"/>
  <c r="CW59" i="3"/>
  <c r="CX59" i="3"/>
  <c r="CX55" i="3"/>
  <c r="CX61" i="3"/>
  <c r="W32" i="1"/>
  <c r="AJ52" i="1" s="1"/>
  <c r="CY26" i="1"/>
  <c r="X26" i="1" s="1"/>
  <c r="CZ26" i="1"/>
  <c r="Y26" i="1" s="1"/>
  <c r="CW19" i="3"/>
  <c r="DF12" i="3"/>
  <c r="DJ12" i="3" s="1"/>
  <c r="DH12" i="3"/>
  <c r="DI12" i="3"/>
  <c r="DG12" i="3"/>
  <c r="CW5" i="3"/>
  <c r="CX5" i="3"/>
  <c r="GX45" i="1"/>
  <c r="GX44" i="1"/>
  <c r="W33" i="1"/>
  <c r="V32" i="1"/>
  <c r="AP52" i="1"/>
  <c r="S44" i="1"/>
  <c r="CP44" i="1" s="1"/>
  <c r="O44" i="1" s="1"/>
  <c r="CW33" i="3"/>
  <c r="CW37" i="3"/>
  <c r="CW41" i="3"/>
  <c r="CW45" i="3"/>
  <c r="CX48" i="3"/>
  <c r="CX47" i="3"/>
  <c r="CU30" i="3"/>
  <c r="CX35" i="3"/>
  <c r="CX41" i="3"/>
  <c r="CW43" i="3"/>
  <c r="CX52" i="3"/>
  <c r="CX43" i="3"/>
  <c r="CX37" i="3"/>
  <c r="CX53" i="3"/>
  <c r="CW39" i="3"/>
  <c r="CX39" i="3"/>
  <c r="CX45" i="3"/>
  <c r="CX33" i="3"/>
  <c r="AB36" i="1"/>
  <c r="V33" i="1"/>
  <c r="T32" i="1"/>
  <c r="AG52" i="1" s="1"/>
  <c r="CP27" i="1"/>
  <c r="O27" i="1" s="1"/>
  <c r="GM27" i="1" s="1"/>
  <c r="GN27" i="1" s="1"/>
  <c r="CW69" i="3"/>
  <c r="CX57" i="3"/>
  <c r="CX31" i="3"/>
  <c r="CW20" i="3"/>
  <c r="DI13" i="3"/>
  <c r="DG13" i="3"/>
  <c r="DH13" i="3"/>
  <c r="DF13" i="3"/>
  <c r="DJ13" i="3" s="1"/>
  <c r="T33" i="1"/>
  <c r="CW58" i="3"/>
  <c r="CX58" i="3"/>
  <c r="CX21" i="3"/>
  <c r="CW21" i="3"/>
  <c r="BD52" i="1"/>
  <c r="R32" i="1"/>
  <c r="CY25" i="1"/>
  <c r="X25" i="1" s="1"/>
  <c r="CZ25" i="1"/>
  <c r="Y25" i="1" s="1"/>
  <c r="DF1" i="3"/>
  <c r="DG1" i="3"/>
  <c r="DH1" i="3"/>
  <c r="DI1" i="3"/>
  <c r="CW77" i="3"/>
  <c r="CX82" i="3"/>
  <c r="CW74" i="3"/>
  <c r="CW40" i="3"/>
  <c r="CX40" i="3"/>
  <c r="CW34" i="3"/>
  <c r="CX34" i="3"/>
  <c r="DH27" i="3"/>
  <c r="R36" i="1" s="1"/>
  <c r="DI27" i="3"/>
  <c r="CX19" i="3"/>
  <c r="CX4" i="3"/>
  <c r="Q26" i="1"/>
  <c r="CP26" i="1" s="1"/>
  <c r="O26" i="1" s="1"/>
  <c r="GM26" i="1" s="1"/>
  <c r="GN26" i="1" s="1"/>
  <c r="Q25" i="1"/>
  <c r="CP25" i="1" s="1"/>
  <c r="O25" i="1" s="1"/>
  <c r="GM25" i="1" s="1"/>
  <c r="GN25" i="1" s="1"/>
  <c r="CV65" i="3"/>
  <c r="U47" i="1" s="1"/>
  <c r="G229" i="7" s="1"/>
  <c r="CX65" i="3"/>
  <c r="CW56" i="3"/>
  <c r="CX56" i="3"/>
  <c r="CX46" i="3"/>
  <c r="CW4" i="3"/>
  <c r="CX80" i="3"/>
  <c r="CX73" i="3"/>
  <c r="CX72" i="3"/>
  <c r="CX63" i="3"/>
  <c r="CX62" i="3"/>
  <c r="CW32" i="3"/>
  <c r="V39" i="1" s="1"/>
  <c r="G151" i="7" s="1"/>
  <c r="CX32" i="3"/>
  <c r="CW18" i="3"/>
  <c r="CW9" i="3"/>
  <c r="CX9" i="3"/>
  <c r="CW3" i="3"/>
  <c r="V24" i="1" s="1"/>
  <c r="G59" i="7" s="1"/>
  <c r="CX3" i="3"/>
  <c r="CX2" i="3"/>
  <c r="CX88" i="3"/>
  <c r="CX54" i="3"/>
  <c r="CV54" i="3"/>
  <c r="U43" i="1" s="1"/>
  <c r="G197" i="7" s="1"/>
  <c r="CW44" i="3"/>
  <c r="CX44" i="3"/>
  <c r="CW38" i="3"/>
  <c r="CX38" i="3"/>
  <c r="DF27" i="3"/>
  <c r="P36" i="1" s="1"/>
  <c r="CX17" i="3"/>
  <c r="CX8" i="3"/>
  <c r="CW78" i="3"/>
  <c r="CW70" i="3"/>
  <c r="CW60" i="3"/>
  <c r="CX60" i="3"/>
  <c r="CX30" i="3"/>
  <c r="CV30" i="3"/>
  <c r="U39" i="1" s="1"/>
  <c r="G148" i="7" s="1"/>
  <c r="DG29" i="3"/>
  <c r="DI29" i="3"/>
  <c r="DF29" i="3"/>
  <c r="DJ29" i="3" s="1"/>
  <c r="CX23" i="3"/>
  <c r="CW8" i="3"/>
  <c r="CW6" i="3"/>
  <c r="CX10" i="3"/>
  <c r="CU1" i="3"/>
  <c r="CX87" i="3"/>
  <c r="CW36" i="3"/>
  <c r="CX36" i="3"/>
  <c r="CV15" i="3"/>
  <c r="U31" i="1" s="1"/>
  <c r="G96" i="7" s="1"/>
  <c r="CW7" i="3"/>
  <c r="CX7" i="3"/>
  <c r="CX6" i="3"/>
  <c r="CV1" i="3"/>
  <c r="U24" i="1" s="1"/>
  <c r="G56" i="7" s="1"/>
  <c r="CX86" i="3"/>
  <c r="CX77" i="3"/>
  <c r="CX76" i="3"/>
  <c r="CX69" i="3"/>
  <c r="CX68" i="3"/>
  <c r="CX51" i="3"/>
  <c r="CX50" i="3"/>
  <c r="CW42" i="3"/>
  <c r="CX42" i="3"/>
  <c r="DF28" i="3"/>
  <c r="DG28" i="3"/>
  <c r="CX14" i="3"/>
  <c r="CW72" i="3"/>
  <c r="CW68" i="3"/>
  <c r="CX15" i="3"/>
  <c r="AO220" i="7" l="1"/>
  <c r="L216" i="7"/>
  <c r="AU52" i="1"/>
  <c r="F71" i="1" s="1"/>
  <c r="C44" i="7" s="1"/>
  <c r="CC22" i="1"/>
  <c r="CG52" i="1"/>
  <c r="AG22" i="1"/>
  <c r="T52" i="1"/>
  <c r="AJ22" i="1"/>
  <c r="W52" i="1"/>
  <c r="DH87" i="3"/>
  <c r="DI87" i="3"/>
  <c r="DF87" i="3"/>
  <c r="DJ87" i="3" s="1"/>
  <c r="DG87" i="3"/>
  <c r="DJ27" i="3"/>
  <c r="S36" i="1"/>
  <c r="DG37" i="3"/>
  <c r="DJ37" i="3" s="1"/>
  <c r="DI37" i="3"/>
  <c r="DF37" i="3"/>
  <c r="DH37" i="3"/>
  <c r="DH62" i="3"/>
  <c r="DI62" i="3"/>
  <c r="DF62" i="3"/>
  <c r="DJ62" i="3" s="1"/>
  <c r="DG62" i="3"/>
  <c r="DF43" i="3"/>
  <c r="DI43" i="3"/>
  <c r="DG43" i="3"/>
  <c r="DH43" i="3"/>
  <c r="V31" i="1"/>
  <c r="G99" i="7" s="1"/>
  <c r="DH20" i="3"/>
  <c r="DF20" i="3"/>
  <c r="DG20" i="3"/>
  <c r="DI20" i="3"/>
  <c r="DI83" i="3"/>
  <c r="DG83" i="3"/>
  <c r="DH83" i="3"/>
  <c r="DF83" i="3"/>
  <c r="DJ83" i="3" s="1"/>
  <c r="V47" i="1"/>
  <c r="G232" i="7" s="1"/>
  <c r="DG2" i="3"/>
  <c r="DI2" i="3"/>
  <c r="DJ2" i="3" s="1"/>
  <c r="DF2" i="3"/>
  <c r="DH2" i="3"/>
  <c r="V43" i="1"/>
  <c r="G200" i="7" s="1"/>
  <c r="DJ1" i="3"/>
  <c r="DG15" i="3"/>
  <c r="DH15" i="3"/>
  <c r="DI15" i="3"/>
  <c r="DF15" i="3"/>
  <c r="DF50" i="3"/>
  <c r="DJ50" i="3" s="1"/>
  <c r="DH50" i="3"/>
  <c r="DI50" i="3"/>
  <c r="DG50" i="3"/>
  <c r="DG6" i="3"/>
  <c r="DI6" i="3"/>
  <c r="DF6" i="3"/>
  <c r="DH6" i="3"/>
  <c r="DH10" i="3"/>
  <c r="DF10" i="3"/>
  <c r="DJ10" i="3" s="1"/>
  <c r="DG10" i="3"/>
  <c r="DI10" i="3"/>
  <c r="DH30" i="3"/>
  <c r="DF30" i="3"/>
  <c r="DG30" i="3"/>
  <c r="DI30" i="3"/>
  <c r="DI38" i="3"/>
  <c r="DG38" i="3"/>
  <c r="DH38" i="3"/>
  <c r="DF38" i="3"/>
  <c r="DI3" i="3"/>
  <c r="DG3" i="3"/>
  <c r="DH3" i="3"/>
  <c r="R24" i="1" s="1"/>
  <c r="DF3" i="3"/>
  <c r="DG63" i="3"/>
  <c r="DH63" i="3"/>
  <c r="DF63" i="3"/>
  <c r="DJ63" i="3" s="1"/>
  <c r="DI63" i="3"/>
  <c r="DI65" i="3"/>
  <c r="DG65" i="3"/>
  <c r="DH65" i="3"/>
  <c r="DF65" i="3"/>
  <c r="DI34" i="3"/>
  <c r="DG34" i="3"/>
  <c r="DH34" i="3"/>
  <c r="DF34" i="3"/>
  <c r="DH21" i="3"/>
  <c r="DI21" i="3"/>
  <c r="DF21" i="3"/>
  <c r="DG21" i="3"/>
  <c r="DF52" i="3"/>
  <c r="DJ52" i="3" s="1"/>
  <c r="DG52" i="3"/>
  <c r="DI52" i="3"/>
  <c r="DH52" i="3"/>
  <c r="DH64" i="3"/>
  <c r="DF64" i="3"/>
  <c r="DJ64" i="3" s="1"/>
  <c r="DG64" i="3"/>
  <c r="DI64" i="3"/>
  <c r="DH16" i="3"/>
  <c r="DF16" i="3"/>
  <c r="DG16" i="3"/>
  <c r="DI16" i="3"/>
  <c r="DJ16" i="3" s="1"/>
  <c r="DG56" i="3"/>
  <c r="DH56" i="3"/>
  <c r="DF56" i="3"/>
  <c r="DI56" i="3"/>
  <c r="DI58" i="3"/>
  <c r="DG58" i="3"/>
  <c r="DH58" i="3"/>
  <c r="DF58" i="3"/>
  <c r="DG33" i="3"/>
  <c r="DI33" i="3"/>
  <c r="DF33" i="3"/>
  <c r="DH33" i="3"/>
  <c r="DG5" i="3"/>
  <c r="DJ5" i="3" s="1"/>
  <c r="DH5" i="3"/>
  <c r="DF5" i="3"/>
  <c r="DI5" i="3"/>
  <c r="DF67" i="3"/>
  <c r="DH67" i="3"/>
  <c r="DI67" i="3"/>
  <c r="DG67" i="3"/>
  <c r="DJ67" i="3" s="1"/>
  <c r="GM37" i="1"/>
  <c r="GN37" i="1" s="1"/>
  <c r="DI42" i="3"/>
  <c r="DG42" i="3"/>
  <c r="DH42" i="3"/>
  <c r="DF42" i="3"/>
  <c r="DH72" i="3"/>
  <c r="DF72" i="3"/>
  <c r="DG72" i="3"/>
  <c r="DJ72" i="3" s="1"/>
  <c r="DI72" i="3"/>
  <c r="DH68" i="3"/>
  <c r="DF68" i="3"/>
  <c r="DG68" i="3"/>
  <c r="DJ68" i="3" s="1"/>
  <c r="DI68" i="3"/>
  <c r="DG44" i="3"/>
  <c r="DH44" i="3"/>
  <c r="DF44" i="3"/>
  <c r="DI44" i="3"/>
  <c r="DH73" i="3"/>
  <c r="DI73" i="3"/>
  <c r="DF73" i="3"/>
  <c r="DG73" i="3"/>
  <c r="DG40" i="3"/>
  <c r="DH40" i="3"/>
  <c r="DF40" i="3"/>
  <c r="DI40" i="3"/>
  <c r="DF31" i="3"/>
  <c r="DI31" i="3"/>
  <c r="DJ31" i="3" s="1"/>
  <c r="DG31" i="3"/>
  <c r="DH31" i="3"/>
  <c r="DG45" i="3"/>
  <c r="DJ45" i="3" s="1"/>
  <c r="DI45" i="3"/>
  <c r="DF45" i="3"/>
  <c r="DH45" i="3"/>
  <c r="DG41" i="3"/>
  <c r="DJ41" i="3" s="1"/>
  <c r="DI41" i="3"/>
  <c r="DF41" i="3"/>
  <c r="DH41" i="3"/>
  <c r="DF74" i="3"/>
  <c r="DG74" i="3"/>
  <c r="DJ74" i="3" s="1"/>
  <c r="DH74" i="3"/>
  <c r="DI74" i="3"/>
  <c r="DF22" i="3"/>
  <c r="DG22" i="3"/>
  <c r="DJ22" i="3" s="1"/>
  <c r="DI22" i="3"/>
  <c r="DH22" i="3"/>
  <c r="DF78" i="3"/>
  <c r="DG78" i="3"/>
  <c r="DJ78" i="3" s="1"/>
  <c r="DH78" i="3"/>
  <c r="DI78" i="3"/>
  <c r="DF79" i="3"/>
  <c r="DH79" i="3"/>
  <c r="DI79" i="3"/>
  <c r="DG79" i="3"/>
  <c r="GM41" i="1"/>
  <c r="GN41" i="1" s="1"/>
  <c r="GM40" i="1"/>
  <c r="GN40" i="1" s="1"/>
  <c r="CG22" i="1"/>
  <c r="AX52" i="1"/>
  <c r="DF81" i="3"/>
  <c r="DJ81" i="3" s="1"/>
  <c r="DI81" i="3"/>
  <c r="DG81" i="3"/>
  <c r="DH81" i="3"/>
  <c r="DH80" i="3"/>
  <c r="DF80" i="3"/>
  <c r="DG80" i="3"/>
  <c r="DI80" i="3"/>
  <c r="DG57" i="3"/>
  <c r="DI57" i="3"/>
  <c r="DF57" i="3"/>
  <c r="DH57" i="3"/>
  <c r="DF39" i="3"/>
  <c r="DI39" i="3"/>
  <c r="DG39" i="3"/>
  <c r="DH39" i="3"/>
  <c r="DF35" i="3"/>
  <c r="DI35" i="3"/>
  <c r="DG35" i="3"/>
  <c r="DH35" i="3"/>
  <c r="CY44" i="1"/>
  <c r="X44" i="1" s="1"/>
  <c r="GM44" i="1" s="1"/>
  <c r="GN44" i="1" s="1"/>
  <c r="CZ44" i="1"/>
  <c r="Y44" i="1" s="1"/>
  <c r="DG61" i="3"/>
  <c r="DJ61" i="3" s="1"/>
  <c r="DI61" i="3"/>
  <c r="DF61" i="3"/>
  <c r="DH61" i="3"/>
  <c r="CI22" i="1"/>
  <c r="AZ52" i="1"/>
  <c r="P33" i="1"/>
  <c r="CP33" i="1" s="1"/>
  <c r="O33" i="1" s="1"/>
  <c r="S33" i="1"/>
  <c r="DF70" i="3"/>
  <c r="DG70" i="3"/>
  <c r="DH70" i="3"/>
  <c r="DI70" i="3"/>
  <c r="DF75" i="3"/>
  <c r="DH75" i="3"/>
  <c r="DI75" i="3"/>
  <c r="DG75" i="3"/>
  <c r="AO18" i="1"/>
  <c r="F86" i="1"/>
  <c r="BZ22" i="1"/>
  <c r="AQ52" i="1"/>
  <c r="DH17" i="3"/>
  <c r="DI17" i="3"/>
  <c r="DF17" i="3"/>
  <c r="DG17" i="3"/>
  <c r="BD22" i="1"/>
  <c r="F77" i="1"/>
  <c r="BD82" i="1"/>
  <c r="DH48" i="3"/>
  <c r="DF48" i="3"/>
  <c r="DJ48" i="3" s="1"/>
  <c r="DG48" i="3"/>
  <c r="DI48" i="3"/>
  <c r="BC82" i="1"/>
  <c r="BC22" i="1"/>
  <c r="F68" i="1"/>
  <c r="DG9" i="3"/>
  <c r="DJ9" i="3" s="1"/>
  <c r="DH9" i="3"/>
  <c r="DF9" i="3"/>
  <c r="DI9" i="3"/>
  <c r="DF14" i="3"/>
  <c r="DJ14" i="3" s="1"/>
  <c r="DG14" i="3"/>
  <c r="DH14" i="3"/>
  <c r="DI14" i="3"/>
  <c r="DH69" i="3"/>
  <c r="DI69" i="3"/>
  <c r="DG69" i="3"/>
  <c r="DF69" i="3"/>
  <c r="DF23" i="3"/>
  <c r="DH23" i="3"/>
  <c r="DI23" i="3"/>
  <c r="DG23" i="3"/>
  <c r="DJ23" i="3" s="1"/>
  <c r="DJ28" i="3"/>
  <c r="Q36" i="1"/>
  <c r="DH76" i="3"/>
  <c r="DF76" i="3"/>
  <c r="DG76" i="3"/>
  <c r="DJ76" i="3" s="1"/>
  <c r="DI76" i="3"/>
  <c r="DG36" i="3"/>
  <c r="DH36" i="3"/>
  <c r="DF36" i="3"/>
  <c r="DI36" i="3"/>
  <c r="DF4" i="3"/>
  <c r="P24" i="1" s="1"/>
  <c r="DI4" i="3"/>
  <c r="S24" i="1" s="1"/>
  <c r="DG4" i="3"/>
  <c r="DJ4" i="3" s="1"/>
  <c r="DH4" i="3"/>
  <c r="GX33" i="1"/>
  <c r="CJ52" i="1" s="1"/>
  <c r="AP22" i="1"/>
  <c r="F61" i="1"/>
  <c r="G16" i="2" s="1"/>
  <c r="AP82" i="1"/>
  <c r="DF55" i="3"/>
  <c r="DI55" i="3"/>
  <c r="DJ55" i="3" s="1"/>
  <c r="DG55" i="3"/>
  <c r="DH55" i="3"/>
  <c r="DG26" i="3"/>
  <c r="DI26" i="3"/>
  <c r="DF26" i="3"/>
  <c r="DJ26" i="3" s="1"/>
  <c r="DH26" i="3"/>
  <c r="P32" i="1"/>
  <c r="S32" i="1"/>
  <c r="DG85" i="3"/>
  <c r="DI85" i="3"/>
  <c r="DF85" i="3"/>
  <c r="DJ85" i="3" s="1"/>
  <c r="DH85" i="3"/>
  <c r="DF71" i="3"/>
  <c r="DH71" i="3"/>
  <c r="DI71" i="3"/>
  <c r="DG71" i="3"/>
  <c r="DJ71" i="3" s="1"/>
  <c r="CP48" i="1"/>
  <c r="O48" i="1" s="1"/>
  <c r="R33" i="1"/>
  <c r="U32" i="1"/>
  <c r="AH52" i="1" s="1"/>
  <c r="AU22" i="1"/>
  <c r="DH86" i="3"/>
  <c r="DI86" i="3"/>
  <c r="DF86" i="3"/>
  <c r="DJ86" i="3" s="1"/>
  <c r="DG86" i="3"/>
  <c r="DH88" i="3"/>
  <c r="DF88" i="3"/>
  <c r="DJ88" i="3" s="1"/>
  <c r="DG88" i="3"/>
  <c r="DI88" i="3"/>
  <c r="DF25" i="3"/>
  <c r="DJ25" i="3" s="1"/>
  <c r="DG25" i="3"/>
  <c r="DH25" i="3"/>
  <c r="DI25" i="3"/>
  <c r="DI51" i="3"/>
  <c r="DG51" i="3"/>
  <c r="DH51" i="3"/>
  <c r="DF51" i="3"/>
  <c r="DJ51" i="3" s="1"/>
  <c r="DI7" i="3"/>
  <c r="DG7" i="3"/>
  <c r="DJ7" i="3" s="1"/>
  <c r="DH7" i="3"/>
  <c r="DF7" i="3"/>
  <c r="DG60" i="3"/>
  <c r="DH60" i="3"/>
  <c r="DI60" i="3"/>
  <c r="DF60" i="3"/>
  <c r="DH77" i="3"/>
  <c r="DI77" i="3"/>
  <c r="DG77" i="3"/>
  <c r="DJ77" i="3" s="1"/>
  <c r="DF77" i="3"/>
  <c r="DF8" i="3"/>
  <c r="DI8" i="3"/>
  <c r="DG8" i="3"/>
  <c r="DJ8" i="3" s="1"/>
  <c r="DH8" i="3"/>
  <c r="DH54" i="3"/>
  <c r="DF54" i="3"/>
  <c r="P43" i="1" s="1"/>
  <c r="DG54" i="3"/>
  <c r="Q43" i="1" s="1"/>
  <c r="DI54" i="3"/>
  <c r="DG32" i="3"/>
  <c r="DH32" i="3"/>
  <c r="DF32" i="3"/>
  <c r="DI32" i="3"/>
  <c r="DH46" i="3"/>
  <c r="DI46" i="3"/>
  <c r="DF46" i="3"/>
  <c r="DJ46" i="3" s="1"/>
  <c r="DG46" i="3"/>
  <c r="DF19" i="3"/>
  <c r="DH19" i="3"/>
  <c r="DI19" i="3"/>
  <c r="DG19" i="3"/>
  <c r="DF82" i="3"/>
  <c r="DJ82" i="3" s="1"/>
  <c r="DH82" i="3"/>
  <c r="DI82" i="3"/>
  <c r="DG82" i="3"/>
  <c r="DG53" i="3"/>
  <c r="DI53" i="3"/>
  <c r="DF53" i="3"/>
  <c r="DJ53" i="3" s="1"/>
  <c r="DH53" i="3"/>
  <c r="DG47" i="3"/>
  <c r="DH47" i="3"/>
  <c r="DF47" i="3"/>
  <c r="DJ47" i="3" s="1"/>
  <c r="DI47" i="3"/>
  <c r="DF59" i="3"/>
  <c r="DI59" i="3"/>
  <c r="DH59" i="3"/>
  <c r="DG59" i="3"/>
  <c r="DF18" i="3"/>
  <c r="DG18" i="3"/>
  <c r="DJ18" i="3" s="1"/>
  <c r="DH18" i="3"/>
  <c r="DI18" i="3"/>
  <c r="DI24" i="3"/>
  <c r="DG24" i="3"/>
  <c r="DH24" i="3"/>
  <c r="DF24" i="3"/>
  <c r="DJ24" i="3" s="1"/>
  <c r="BB22" i="1"/>
  <c r="F65" i="1"/>
  <c r="BB82" i="1"/>
  <c r="AT22" i="1"/>
  <c r="F70" i="1"/>
  <c r="AT82" i="1"/>
  <c r="CZ48" i="1"/>
  <c r="Y48" i="1" s="1"/>
  <c r="CY48" i="1"/>
  <c r="X48" i="1" s="1"/>
  <c r="CP36" i="1" l="1"/>
  <c r="O36" i="1" s="1"/>
  <c r="L354" i="7"/>
  <c r="L352" i="7" s="1"/>
  <c r="L349" i="7" s="1"/>
  <c r="L283" i="7"/>
  <c r="L281" i="7" s="1"/>
  <c r="L278" i="7" s="1"/>
  <c r="F16" i="2"/>
  <c r="C42" i="7"/>
  <c r="AU82" i="1"/>
  <c r="AI52" i="1"/>
  <c r="AI22" i="1" s="1"/>
  <c r="CY24" i="1"/>
  <c r="X24" i="1" s="1"/>
  <c r="AZ82" i="7" s="1"/>
  <c r="CZ24" i="1"/>
  <c r="Y24" i="1" s="1"/>
  <c r="BA82" i="7" s="1"/>
  <c r="AH22" i="1"/>
  <c r="U52" i="1"/>
  <c r="CJ22" i="1"/>
  <c r="BA52" i="1"/>
  <c r="AZ22" i="1"/>
  <c r="F63" i="1"/>
  <c r="AZ82" i="1"/>
  <c r="Q24" i="1"/>
  <c r="CP24" i="1" s="1"/>
  <c r="O24" i="1" s="1"/>
  <c r="CP32" i="1"/>
  <c r="O32" i="1" s="1"/>
  <c r="DJ69" i="3"/>
  <c r="DJ35" i="3"/>
  <c r="DJ79" i="3"/>
  <c r="DJ40" i="3"/>
  <c r="DJ44" i="3"/>
  <c r="DJ34" i="3"/>
  <c r="DJ38" i="3"/>
  <c r="BB18" i="1"/>
  <c r="F95" i="1"/>
  <c r="R43" i="1"/>
  <c r="DJ59" i="3"/>
  <c r="DJ19" i="3"/>
  <c r="AP18" i="1"/>
  <c r="F91" i="1"/>
  <c r="AQ22" i="1"/>
  <c r="AQ82" i="1"/>
  <c r="F62" i="1"/>
  <c r="DJ73" i="3"/>
  <c r="DJ21" i="3"/>
  <c r="DJ43" i="3"/>
  <c r="AU18" i="1"/>
  <c r="F101" i="1"/>
  <c r="BD18" i="1"/>
  <c r="F107" i="1"/>
  <c r="DJ57" i="3"/>
  <c r="DJ33" i="3"/>
  <c r="P47" i="1"/>
  <c r="DJ30" i="3"/>
  <c r="S39" i="1"/>
  <c r="P31" i="1"/>
  <c r="DJ70" i="3"/>
  <c r="R47" i="1"/>
  <c r="Q39" i="1"/>
  <c r="DJ15" i="3"/>
  <c r="S31" i="1"/>
  <c r="W22" i="1"/>
  <c r="W82" i="1"/>
  <c r="F76" i="1"/>
  <c r="CY32" i="1"/>
  <c r="X32" i="1" s="1"/>
  <c r="CZ32" i="1"/>
  <c r="Y32" i="1" s="1"/>
  <c r="AT18" i="1"/>
  <c r="F100" i="1"/>
  <c r="DJ60" i="3"/>
  <c r="DJ36" i="3"/>
  <c r="DJ39" i="3"/>
  <c r="DJ80" i="3"/>
  <c r="AX22" i="1"/>
  <c r="F59" i="1"/>
  <c r="AX82" i="1"/>
  <c r="DJ42" i="3"/>
  <c r="DJ56" i="3"/>
  <c r="Q47" i="1"/>
  <c r="DJ3" i="3"/>
  <c r="P39" i="1"/>
  <c r="R31" i="1"/>
  <c r="DJ20" i="3"/>
  <c r="CY36" i="1"/>
  <c r="X36" i="1" s="1"/>
  <c r="AZ140" i="7" s="1"/>
  <c r="L138" i="7" s="1"/>
  <c r="CZ36" i="1"/>
  <c r="Y36" i="1" s="1"/>
  <c r="BA140" i="7" s="1"/>
  <c r="L139" i="7" s="1"/>
  <c r="DJ32" i="3"/>
  <c r="DJ54" i="3"/>
  <c r="S43" i="1"/>
  <c r="BC18" i="1"/>
  <c r="F98" i="1"/>
  <c r="DJ17" i="3"/>
  <c r="DJ75" i="3"/>
  <c r="CY33" i="1"/>
  <c r="X33" i="1" s="1"/>
  <c r="CZ33" i="1"/>
  <c r="Y33" i="1" s="1"/>
  <c r="DJ58" i="3"/>
  <c r="DJ65" i="3"/>
  <c r="S47" i="1"/>
  <c r="R39" i="1"/>
  <c r="DJ6" i="3"/>
  <c r="Q31" i="1"/>
  <c r="T22" i="1"/>
  <c r="F73" i="1"/>
  <c r="T82" i="1"/>
  <c r="GM48" i="1"/>
  <c r="GN48" i="1" s="1"/>
  <c r="GM33" i="1"/>
  <c r="GN33" i="1" s="1"/>
  <c r="CP43" i="1" l="1"/>
  <c r="O43" i="1" s="1"/>
  <c r="L80" i="7"/>
  <c r="V52" i="1"/>
  <c r="V82" i="1" s="1"/>
  <c r="L81" i="7"/>
  <c r="K140" i="7"/>
  <c r="I140" i="7" s="1"/>
  <c r="AN140" i="7"/>
  <c r="GM36" i="1"/>
  <c r="GN36" i="1" s="1"/>
  <c r="AE52" i="1"/>
  <c r="AE22" i="1" s="1"/>
  <c r="GM24" i="1"/>
  <c r="AQ18" i="1"/>
  <c r="F92" i="1"/>
  <c r="T18" i="1"/>
  <c r="F103" i="1"/>
  <c r="W18" i="1"/>
  <c r="F106" i="1"/>
  <c r="CP31" i="1"/>
  <c r="O31" i="1" s="1"/>
  <c r="AZ18" i="1"/>
  <c r="F93" i="1"/>
  <c r="CY39" i="1"/>
  <c r="X39" i="1" s="1"/>
  <c r="AZ189" i="7" s="1"/>
  <c r="L187" i="7" s="1"/>
  <c r="CZ39" i="1"/>
  <c r="Y39" i="1" s="1"/>
  <c r="U22" i="1"/>
  <c r="U82" i="1"/>
  <c r="F74" i="1"/>
  <c r="CP39" i="1"/>
  <c r="O39" i="1" s="1"/>
  <c r="AX18" i="1"/>
  <c r="F89" i="1"/>
  <c r="CP47" i="1"/>
  <c r="O47" i="1" s="1"/>
  <c r="V22" i="1"/>
  <c r="AC52" i="1"/>
  <c r="CY31" i="1"/>
  <c r="X31" i="1" s="1"/>
  <c r="AZ122" i="7" s="1"/>
  <c r="L120" i="7" s="1"/>
  <c r="CZ31" i="1"/>
  <c r="Y31" i="1" s="1"/>
  <c r="BA122" i="7" s="1"/>
  <c r="L121" i="7" s="1"/>
  <c r="AF52" i="1"/>
  <c r="CZ47" i="1"/>
  <c r="Y47" i="1" s="1"/>
  <c r="BA270" i="7" s="1"/>
  <c r="L269" i="7" s="1"/>
  <c r="CY47" i="1"/>
  <c r="X47" i="1" s="1"/>
  <c r="AZ270" i="7" s="1"/>
  <c r="L268" i="7" s="1"/>
  <c r="GM32" i="1"/>
  <c r="GN32" i="1" s="1"/>
  <c r="BA22" i="1"/>
  <c r="BA82" i="1"/>
  <c r="F72" i="1"/>
  <c r="H16" i="2" s="1"/>
  <c r="CY43" i="1"/>
  <c r="X43" i="1" s="1"/>
  <c r="AZ220" i="7" s="1"/>
  <c r="L218" i="7" s="1"/>
  <c r="CZ43" i="1"/>
  <c r="Y43" i="1" s="1"/>
  <c r="BA220" i="7" s="1"/>
  <c r="L219" i="7" s="1"/>
  <c r="AD52" i="1"/>
  <c r="F75" i="1" l="1"/>
  <c r="L364" i="7"/>
  <c r="G375" i="7"/>
  <c r="K42" i="7"/>
  <c r="K270" i="7"/>
  <c r="I270" i="7" s="1"/>
  <c r="AN270" i="7"/>
  <c r="AL52" i="1"/>
  <c r="AL22" i="1" s="1"/>
  <c r="BA189" i="7"/>
  <c r="K220" i="7"/>
  <c r="I220" i="7" s="1"/>
  <c r="AN220" i="7"/>
  <c r="AN122" i="7"/>
  <c r="K122" i="7"/>
  <c r="I122" i="7" s="1"/>
  <c r="AN82" i="7"/>
  <c r="K82" i="7"/>
  <c r="I82" i="7" s="1"/>
  <c r="G374" i="7"/>
  <c r="K41" i="7"/>
  <c r="L293" i="7"/>
  <c r="R52" i="1"/>
  <c r="GM47" i="1"/>
  <c r="GN47" i="1" s="1"/>
  <c r="GM43" i="1"/>
  <c r="GN43" i="1" s="1"/>
  <c r="AK52" i="1"/>
  <c r="AK22" i="1" s="1"/>
  <c r="AD22" i="1"/>
  <c r="Q52" i="1"/>
  <c r="AF22" i="1"/>
  <c r="S52" i="1"/>
  <c r="BA18" i="1"/>
  <c r="F102" i="1"/>
  <c r="GM39" i="1"/>
  <c r="GN39" i="1" s="1"/>
  <c r="GM31" i="1"/>
  <c r="GN31" i="1" s="1"/>
  <c r="AB52" i="1"/>
  <c r="AC22" i="1"/>
  <c r="CE52" i="1"/>
  <c r="CH52" i="1"/>
  <c r="P52" i="1"/>
  <c r="CF52" i="1"/>
  <c r="GN24" i="1"/>
  <c r="U18" i="1"/>
  <c r="F104" i="1"/>
  <c r="R22" i="1"/>
  <c r="R82" i="1"/>
  <c r="F66" i="1"/>
  <c r="V18" i="1"/>
  <c r="F105" i="1"/>
  <c r="CA52" i="1" l="1"/>
  <c r="CB52" i="1"/>
  <c r="L188" i="7"/>
  <c r="L294" i="7"/>
  <c r="L276" i="7" s="1"/>
  <c r="L347" i="7" s="1"/>
  <c r="L365" i="7"/>
  <c r="Y52" i="1"/>
  <c r="Y22" i="1" s="1"/>
  <c r="X52" i="1"/>
  <c r="X82" i="1" s="1"/>
  <c r="R18" i="1"/>
  <c r="F96" i="1"/>
  <c r="CH22" i="1"/>
  <c r="AY52" i="1"/>
  <c r="Y82" i="1"/>
  <c r="CE22" i="1"/>
  <c r="AV52" i="1"/>
  <c r="S22" i="1"/>
  <c r="F67" i="1"/>
  <c r="J16" i="2" s="1"/>
  <c r="S82" i="1"/>
  <c r="AB22" i="1"/>
  <c r="O52" i="1"/>
  <c r="CA22" i="1"/>
  <c r="AR52" i="1"/>
  <c r="Q22" i="1"/>
  <c r="F64" i="1"/>
  <c r="Q82" i="1"/>
  <c r="CB22" i="1"/>
  <c r="AS52" i="1"/>
  <c r="CF22" i="1"/>
  <c r="AW52" i="1"/>
  <c r="P22" i="1"/>
  <c r="F55" i="1"/>
  <c r="P82" i="1"/>
  <c r="L380" i="7" l="1"/>
  <c r="L379" i="7"/>
  <c r="K189" i="7"/>
  <c r="I189" i="7" s="1"/>
  <c r="AN189" i="7"/>
  <c r="F79" i="1"/>
  <c r="X22" i="1"/>
  <c r="F78" i="1"/>
  <c r="AR22" i="1"/>
  <c r="F80" i="1"/>
  <c r="AR82" i="1"/>
  <c r="AW22" i="1"/>
  <c r="AW82" i="1"/>
  <c r="F58" i="1"/>
  <c r="O22" i="1"/>
  <c r="O82" i="1"/>
  <c r="F54" i="1"/>
  <c r="P18" i="1"/>
  <c r="F85" i="1"/>
  <c r="AS22" i="1"/>
  <c r="F69" i="1"/>
  <c r="AS82" i="1"/>
  <c r="Q18" i="1"/>
  <c r="F94" i="1"/>
  <c r="Y18" i="1"/>
  <c r="F109" i="1"/>
  <c r="S18" i="1"/>
  <c r="F97" i="1"/>
  <c r="AY22" i="1"/>
  <c r="AY82" i="1"/>
  <c r="F60" i="1"/>
  <c r="X18" i="1"/>
  <c r="F108" i="1"/>
  <c r="AV22" i="1"/>
  <c r="F57" i="1"/>
  <c r="AV82" i="1"/>
  <c r="E16" i="2" l="1"/>
  <c r="I16" i="2" s="1"/>
  <c r="N16" i="2" s="1"/>
  <c r="C41" i="7"/>
  <c r="C38" i="7" s="1"/>
  <c r="O18" i="1"/>
  <c r="F84" i="1"/>
  <c r="AY18" i="1"/>
  <c r="F90" i="1"/>
  <c r="AW18" i="1"/>
  <c r="F88" i="1"/>
  <c r="AS18" i="1"/>
  <c r="F99" i="1"/>
  <c r="AV18" i="1"/>
  <c r="F87" i="1"/>
  <c r="AR18" i="1"/>
  <c r="F110" i="1"/>
</calcChain>
</file>

<file path=xl/sharedStrings.xml><?xml version="1.0" encoding="utf-8"?>
<sst xmlns="http://schemas.openxmlformats.org/spreadsheetml/2006/main" count="4168" uniqueCount="498">
  <si>
    <t>Smeta.RU  (495) 974-1589</t>
  </si>
  <si>
    <t>_PS_</t>
  </si>
  <si>
    <t>Smeta.RU</t>
  </si>
  <si>
    <t/>
  </si>
  <si>
    <t>Новый объект_(Копия)</t>
  </si>
  <si>
    <t>КЛ тип 6 2026 ГЭСН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</si>
  <si>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</si>
  <si>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</si>
  <si>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</si>
  <si>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</si>
  <si>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</si>
  <si>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</si>
  <si>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</si>
  <si>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</si>
  <si>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</si>
  <si>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Восстановление асфальтового покрытия, толщиной 11 см. на участке внутриквартальной дороги с подсыпкой слоя щебня толщиной 15 см.</t>
  </si>
  <si>
    <t>1</t>
  </si>
  <si>
    <t>27-06-008-01</t>
  </si>
  <si>
    <t>Устройство шва-стыка в асфальтобетонном покрытии</t>
  </si>
  <si>
    <t>100 м</t>
  </si>
  <si>
    <t>ГЭСН-2022 доп.7, 27-06-008-01, приказ Минстроя России от 02.08.2023 г. № 551/пр</t>
  </si>
  <si>
    <t>*(0,1+1)*1,25</t>
  </si>
  <si>
    <t>*(0,1+1)*1,15</t>
  </si>
  <si>
    <t>*0,85</t>
  </si>
  <si>
    <t>Общестроительные работы</t>
  </si>
  <si>
    <t>Автомобильные дороги</t>
  </si>
  <si>
    <t>ФЕР-27</t>
  </si>
  <si>
    <t>Поправка: 421/пр_2020_прил.10_т.5_п.9.3_гр.4
Поправка: 421/пр_2020_п.58_пп.б</t>
  </si>
  <si>
    <t>Пр/812-021.0-1</t>
  </si>
  <si>
    <t>Пр/774-021.0</t>
  </si>
  <si>
    <t>1,1</t>
  </si>
  <si>
    <t>01.2.03.03</t>
  </si>
  <si>
    <t>Мастика</t>
  </si>
  <si>
    <t>т</t>
  </si>
  <si>
    <t>1,2</t>
  </si>
  <si>
    <t>01.7.07.26</t>
  </si>
  <si>
    <t>Шнур полиуретановый</t>
  </si>
  <si>
    <t>10 м</t>
  </si>
  <si>
    <t>2</t>
  </si>
  <si>
    <t>115020832</t>
  </si>
  <si>
    <t>Мастика битумная МБР-65  185 793,00 = 182 150 +  2% Заг.скл</t>
  </si>
  <si>
    <t>ТН</t>
  </si>
  <si>
    <t>Материалы строительные</t>
  </si>
  <si>
    <t>Материалы, изделия и конструкции</t>
  </si>
  <si>
    <t>материалы (03)</t>
  </si>
  <si>
    <t>3</t>
  </si>
  <si>
    <t>01.7.07.26-0033</t>
  </si>
  <si>
    <t>Шнур полиуретановый, диаметр 10 мм</t>
  </si>
  <si>
    <t>ФСБЦ-2022, 01.7.07.26-0033,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</si>
  <si>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</si>
  <si>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</si>
  <si>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4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</si>
  <si>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</si>
  <si>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</si>
  <si>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</si>
  <si>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</si>
  <si>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</si>
  <si>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</si>
  <si>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</si>
  <si>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5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</si>
  <si>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</si>
  <si>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</si>
  <si>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</si>
  <si>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</si>
  <si>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</si>
  <si>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</si>
  <si>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</si>
  <si>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</si>
  <si>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6</t>
  </si>
  <si>
    <t>27-04-007-01</t>
  </si>
  <si>
    <t>Устройство оснований толщиной 15 см из щебня при укатке каменных материалов с пределом прочности на сжатие до 68,6 МПа (700 кгс/см2): однослойных</t>
  </si>
  <si>
    <t>1000 м2</t>
  </si>
  <si>
    <t>ГЭСН-2022 доп.12, 27-04-007-01, приказ Минстроя России от 07.11.2024 г. № 747/пр</t>
  </si>
  <si>
    <t>Поправка: 421/пр_2020_прил.10_т.5_п.9.3_гр.3
Поправка: 421/пр_2020_п.58_пп.б</t>
  </si>
  <si>
    <t>6,1</t>
  </si>
  <si>
    <t>02.2.05.04</t>
  </si>
  <si>
    <t>Щебень для дорожного строительства М 600, основная фракция 31,5-63 мм</t>
  </si>
  <si>
    <t>м3</t>
  </si>
  <si>
    <t>6,2</t>
  </si>
  <si>
    <t>Щебень для дорожного строительства М 600, расклинивающая фракция 8-16 мм</t>
  </si>
  <si>
    <t>7</t>
  </si>
  <si>
    <t>02.2.05.04-2056</t>
  </si>
  <si>
    <t>Щебень из плотных горных пород для строительных работ М 600, фракция 10-20 мм</t>
  </si>
  <si>
    <t>ФСБЦ-2022, 02.2.05.04-2056, приказ Минстроя России от 18.05.2022 г. № 378/пр</t>
  </si>
  <si>
    <t>8</t>
  </si>
  <si>
    <t>02.2.05.04-2104</t>
  </si>
  <si>
    <t>Щебень из плотных горных пород для строительных работ М 600, фракция 40-80(70) мм</t>
  </si>
  <si>
    <t>ФСБЦ-2022, 02.2.05.04-2104, приказ Минстроя России от 18.05.2022 г. № 378/пр</t>
  </si>
  <si>
    <t>9</t>
  </si>
  <si>
    <t>27-06-026-01</t>
  </si>
  <si>
    <t>Розлив вяжущих материалов</t>
  </si>
  <si>
    <t>ГЭСН-2022, 27-06-026-01, приказ Минстроя России от 18.05.2022 г. № 378/пр</t>
  </si>
  <si>
    <t>9,1</t>
  </si>
  <si>
    <t>01.2.01.01</t>
  </si>
  <si>
    <t>Битум</t>
  </si>
  <si>
    <t>10</t>
  </si>
  <si>
    <t>01.2.01.01-0001</t>
  </si>
  <si>
    <t>Битум нефтяной дорожный МГ 40/70, МГ 70/130, МГ 130/200, СГ 40/70, СГ 70/130, СГ 130/200</t>
  </si>
  <si>
    <t>ФСБЦ-2022 доп.15, 01.2.01.01-0001, приказ Минстроя России от 14.08.2025 г. № 490/пр</t>
  </si>
  <si>
    <t>11</t>
  </si>
  <si>
    <t>27-06-029-01</t>
  </si>
  <si>
    <t>Устройство покрытия из горячих асфальтобетонных смесей асфальтоукладчиками второго типоразмера, толщина слоя 4 см</t>
  </si>
  <si>
    <t>ГЭСН-2022 доп.16, 27-06-029-01, приказ Минстроя России от 12.11.2025 г. № 696/пр</t>
  </si>
  <si>
    <t>11,1</t>
  </si>
  <si>
    <t>01.2.03.07</t>
  </si>
  <si>
    <t>Эмульсия битумная</t>
  </si>
  <si>
    <t>11,2</t>
  </si>
  <si>
    <t>04.2.01.01</t>
  </si>
  <si>
    <t>Смеси асфальтобетонные</t>
  </si>
  <si>
    <t>12</t>
  </si>
  <si>
    <t>04.2.01.01-0057</t>
  </si>
  <si>
    <t>Смеси асфальтобетонные плотные, тип Д, марка III</t>
  </si>
  <si>
    <t>ФСБЦ-2022, 04.2.01.01-0057, приказ Минстроя России от 18.05.2022 г. № 378/пр</t>
  </si>
  <si>
    <t>13</t>
  </si>
  <si>
    <t>27-06-030-01</t>
  </si>
  <si>
    <t>При изменении толщины покрытия на 0,5 см добавлять или исключать: к норме 27-06-029-01</t>
  </si>
  <si>
    <t>ГЭСН-2022 доп.16, 27-06-030-01, приказ Минстроя России от 12.11.2025 г. № 696/пр</t>
  </si>
  <si>
    <t>13,1</t>
  </si>
  <si>
    <t>13,2</t>
  </si>
  <si>
    <t>14</t>
  </si>
  <si>
    <t>0.07434=12.39*0.006</t>
  </si>
  <si>
    <t>15</t>
  </si>
  <si>
    <t>15,1</t>
  </si>
  <si>
    <t>15,2</t>
  </si>
  <si>
    <t>16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</si>
  <si>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</si>
  <si>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</si>
  <si>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</si>
  <si>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</si>
  <si>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</si>
  <si>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</si>
  <si>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</si>
  <si>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</si>
  <si>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</si>
  <si>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</si>
  <si>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</si>
  <si>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</si>
  <si>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</si>
  <si>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</si>
  <si>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</si>
  <si>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</si>
  <si>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</si>
  <si>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</si>
  <si>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</si>
  <si>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</si>
  <si>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</si>
  <si>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</si>
  <si>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</si>
  <si>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</si>
  <si>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</si>
  <si>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</si>
  <si>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</si>
  <si>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</si>
  <si>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</si>
  <si>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</si>
  <si>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</si>
  <si>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</si>
  <si>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</si>
  <si>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</si>
  <si>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</si>
  <si>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</si>
  <si>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</si>
  <si>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</si>
  <si>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</si>
  <si>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</si>
  <si>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</si>
  <si>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</si>
  <si>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</si>
  <si>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</si>
  <si>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</si>
  <si>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</si>
  <si>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</si>
  <si>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</si>
  <si>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</si>
  <si>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</si>
  <si>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</si>
  <si>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</si>
  <si>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</si>
  <si>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</si>
  <si>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</si>
  <si>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</si>
  <si>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</si>
  <si>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</si>
  <si>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</si>
  <si>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</si>
  <si>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</si>
  <si>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</si>
  <si>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</si>
  <si>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</si>
  <si>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</si>
  <si>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</si>
  <si>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</si>
  <si>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</si>
  <si>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</si>
  <si>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</si>
  <si>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</si>
  <si>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</si>
  <si>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</si>
  <si>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</si>
  <si>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</si>
  <si>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</si>
  <si>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</si>
  <si>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</si>
  <si>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</si>
  <si>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</si>
  <si>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</si>
  <si>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</si>
  <si>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</si>
  <si>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</si>
  <si>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</si>
  <si>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</si>
  <si>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</si>
  <si>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</si>
  <si>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</si>
  <si>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</si>
  <si>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</si>
  <si>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</si>
  <si>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</si>
  <si>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</si>
  <si>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</si>
  <si>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</si>
  <si>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</si>
  <si>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</si>
  <si>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</si>
  <si>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</si>
  <si>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</si>
  <si>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</si>
  <si>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</si>
  <si>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</si>
  <si>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</si>
  <si>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</si>
  <si>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</si>
  <si>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</si>
  <si>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</si>
  <si>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</si>
  <si>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</si>
  <si>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</si>
  <si>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</si>
  <si>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</si>
  <si>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</si>
  <si>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</si>
  <si>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</si>
  <si>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</si>
  <si>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</si>
  <si>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</si>
  <si>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</si>
  <si>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</si>
  <si>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Владимирская область к ФСНБ-2022, IV квартал 2025 г</t>
  </si>
  <si>
    <t>Сборник индексов</t>
  </si>
  <si>
    <t>Индексы ФСНБ2022 ФГИС ЦС Владимирская область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</si>
  <si>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</si>
  <si>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</si>
  <si>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</si>
  <si>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</si>
  <si>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</si>
  <si>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</si>
  <si>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</si>
  <si>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</si>
  <si>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</si>
  <si>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маш.-ч</t>
  </si>
  <si>
    <t>4-100-050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</si>
  <si>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</si>
  <si>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</si>
  <si>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</si>
  <si>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91.08.06-003</t>
  </si>
  <si>
    <t>ФСЭМ-2022, 91.08.06-003, приказ Минстроя России от 18.05.2022 г. № 378/пр</t>
  </si>
  <si>
    <t>Нарезчики швов, максимальная глубина резки 200 мм, мощность 9 кВт (12 л.с.)</t>
  </si>
  <si>
    <t>91.08.11-011</t>
  </si>
  <si>
    <t>ФСЭМ-2022, 91.08.11-011, приказ Минстроя России от 18.05.2022 г. № 378/пр</t>
  </si>
  <si>
    <t>Заливщики швов и трещин самоходные, объем бака до 480 л с компрессором для продувки трещин и швов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</si>
  <si>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</si>
  <si>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</si>
  <si>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</si>
  <si>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</si>
  <si>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</si>
  <si>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</si>
  <si>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</si>
  <si>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</si>
  <si>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</si>
  <si>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</si>
  <si>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01.2.01.01-1026</t>
  </si>
  <si>
    <t>ФСБЦ-2022 доп.15, 01.2.01.01-1026, приказ Минстроя России от 14.08.2025 г. № 490/пр</t>
  </si>
  <si>
    <t>Битум нефтяной дорожный БНД 90/130</t>
  </si>
  <si>
    <t>01.7.03.01-0001</t>
  </si>
  <si>
    <t>ФСБЦ-2022, 01.7.03.01-0001, приказ Минстроя России от 18.05.2022 г. № 378/пр</t>
  </si>
  <si>
    <t>Вода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</si>
  <si>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</si>
  <si>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</si>
  <si>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</si>
  <si>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</si>
  <si>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</si>
  <si>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</si>
  <si>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91.01.02-004</t>
  </si>
  <si>
    <t>ФСЭМ-2022 доп.11, 91.01.02-004, приказ Минстроя России от 09.08.2024 г. № 524/пр</t>
  </si>
  <si>
    <t>Автогрейдеры среднего типа, мощность 99 кВт (135 л.с.)</t>
  </si>
  <si>
    <t>4-100-060</t>
  </si>
  <si>
    <t>91.08.03-013</t>
  </si>
  <si>
    <t>ФСЭМ-2022, 91.08.03-013, приказ Минстроя России от 18.05.2022 г. № 378/пр</t>
  </si>
  <si>
    <t>Катки самоходные гладкие вибрационные, масса 9 т</t>
  </si>
  <si>
    <t>91.08.03-016</t>
  </si>
  <si>
    <t>ФСЭМ-2022, 91.08.03-016, приказ Минстроя России от 18.05.2022 г. № 378/пр</t>
  </si>
  <si>
    <t>Катки самоходные гладкие вибрационные, масса 8 т</t>
  </si>
  <si>
    <t>91.08.07-015</t>
  </si>
  <si>
    <t>ФСЭМ-2022, 91.08.07-015, приказ Минстроя России от 18.05.2022 г. № 378/пр</t>
  </si>
  <si>
    <t>Распределители щебня и гравия навесные на базе самосвала, ширина распределения 3000 мм</t>
  </si>
  <si>
    <t>91.08.02-001</t>
  </si>
  <si>
    <t>ФСЭМ-2022, 91.08.02-001, приказ Минстроя России от 18.05.2022 г. № 378/пр</t>
  </si>
  <si>
    <t>Автогудронаторы, емкость цистерны 3500 л</t>
  </si>
  <si>
    <t>4-100-045</t>
  </si>
  <si>
    <t>1-100-32</t>
  </si>
  <si>
    <t>Средний разряд работы 3,2</t>
  </si>
  <si>
    <t>91.06.03-049</t>
  </si>
  <si>
    <t>ФСЭМ-2022, 91.06.03-049, приказ Минстроя России от 18.05.2022 г. № 378/пр</t>
  </si>
  <si>
    <t>Лебедки ручные и рычажные тяговым усилием до 9,81 кН (1 т)</t>
  </si>
  <si>
    <t>91.08.01-004</t>
  </si>
  <si>
    <t>ФСЭМ-2022, 91.08.01-004, приказ Минстроя России от 18.05.2022 г. № 378/пр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</si>
  <si>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</si>
  <si>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</si>
  <si>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91.08.03-017</t>
  </si>
  <si>
    <t>ФСЭМ-2022, 91.08.03-017, приказ Минстроя России от 18.05.2022 г. № 378/пр</t>
  </si>
  <si>
    <t>Катки самоходные гладкие вибрационные, масса 10 т</t>
  </si>
  <si>
    <t>91.08.03-045</t>
  </si>
  <si>
    <t>ФСЭМ-2022, 91.08.03-045, приказ Минстроя России от 18.05.2022 г. № 378/пр</t>
  </si>
  <si>
    <t>Катки самоходные гладкие вибрационные, масса 7 т</t>
  </si>
  <si>
    <t>91.08.03-047</t>
  </si>
  <si>
    <t>ФСЭМ-2022, 91.08.03-047, приказ Минстроя России от 18.05.2022 г. № 378/пр</t>
  </si>
  <si>
    <t>Катки самоходные пневмоколесные статические, масса 12 т</t>
  </si>
  <si>
    <t>91.08.03-049</t>
  </si>
  <si>
    <t>ФСЭМ-2022, 91.08.03-049, приказ Минстроя России от 18.05.2022 г. № 378/пр</t>
  </si>
  <si>
    <t>Катки самоходные гладкие вибрационные, масса 14 т</t>
  </si>
  <si>
    <t>91.08.06-001</t>
  </si>
  <si>
    <t>ФСЭМ-2022, 91.08.06-001, приказ Минстроя России от 18.05.2022 г. № 378/пр</t>
  </si>
  <si>
    <t>Нарезчики швов, максимальная глубина резки 240 мм, мощность 17,7 кВт (24 л.с.)</t>
  </si>
  <si>
    <t>91.08.11-031</t>
  </si>
  <si>
    <t>ФСЭМ-2022, 91.08.11-031, приказ Минстроя России от 18.05.2022 г. № 378/пр</t>
  </si>
  <si>
    <t>Перегружатели асфальтовой смеси, емкость бункера до 25 т</t>
  </si>
  <si>
    <t>4-100-080</t>
  </si>
  <si>
    <t>91.08.11-041</t>
  </si>
  <si>
    <t>ФСЭМ-2022, 91.08.11-041, приказ Минстроя России от 18.05.2022 г. № 378/пр</t>
  </si>
  <si>
    <t>Разогреватели швов инфракрасные</t>
  </si>
  <si>
    <t>91.13.03-112</t>
  </si>
  <si>
    <t>ФСЭМ-2022, 91.13.03-112, приказ Минстроя России от 18.05.2022 г. № 378/пр</t>
  </si>
  <si>
    <t>Спецавтомобили-вездеходы, грузоподъемность до 1,5 т</t>
  </si>
  <si>
    <t>91.18.01-013</t>
  </si>
  <si>
    <t>ФСЭМ-2022, 91.18.01-013, приказ Минстроя России от 18.05.2022 г. № 378/пр</t>
  </si>
  <si>
    <t>Компрессоры передвижные, давление 2 МПа (20 атм), производительность 60 м3/мин</t>
  </si>
  <si>
    <t>91.21.10-002</t>
  </si>
  <si>
    <t>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</si>
  <si>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</si>
  <si>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01.7.03.01-0002</t>
  </si>
  <si>
    <t>ФСБЦ-2022, 01.7.03.01-0002, приказ Минстроя России от 18.05.2022 г. № 378/пр</t>
  </si>
  <si>
    <t>Вода водопроводная</t>
  </si>
  <si>
    <t>01.7.07.26-0032</t>
  </si>
  <si>
    <t>ФСБЦ-2022, 01.7.07.26-0032, приказ Минстроя России от 18.05.2022 г. № 378/пр</t>
  </si>
  <si>
    <t>Шнур полиамидный крученый, диаметр 2 мм</t>
  </si>
  <si>
    <t>01.7.15.02-0051</t>
  </si>
  <si>
    <t>ФСБЦ-2022, 01.7.15.02-0051, приказ Минстроя России от 18.05.2022 г. № 378/пр</t>
  </si>
  <si>
    <t>Болты анкерные</t>
  </si>
  <si>
    <t>01.7.17.06-0061</t>
  </si>
  <si>
    <t>ФСБЦ-2022 доп.10, 01.7.17.06-0061, приказ Минстроя России от 13.05.2024 г. № 323/пр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</si>
  <si>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</si>
  <si>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</si>
  <si>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</si>
  <si>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ФСБЦ-2022, 08.1.02.11-0001, приказ Минстроя России от 18.05.2022 г. № 378/пр</t>
  </si>
  <si>
    <t>Поковки из квадратных заготовок, масса 1,5-4,5 кг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</si>
  <si>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</si>
  <si>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</si>
  <si>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</si>
  <si>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1-100-38</t>
  </si>
  <si>
    <t>Средний разряд работы 3,8</t>
  </si>
  <si>
    <t>*1,10</t>
  </si>
  <si>
    <t>421/пр_2020_прил.10_т.5_п.9.3_гр.4</t>
  </si>
  <si>
    <t>Производство ремонтно-строительных работ осуществляется в стесненных условиях населенных пунктов: территорий общего пользования</t>
  </si>
  <si>
    <t>Методика 421/пр (Кап. ремонт)</t>
  </si>
  <si>
    <t>*1,25</t>
  </si>
  <si>
    <t>*1,15</t>
  </si>
  <si>
    <t>421/пр_2020_п.58_пп.б</t>
  </si>
  <si>
    <t>Методика 421/пр (О.П.)</t>
  </si>
  <si>
    <t>421/пр_2020_прил.10_т.5_п.9.3_гр.3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</si>
  <si>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</si>
  <si>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</si>
  <si>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421/пр_2020_прил.10_т.5_п.9.3_гр.4
Наименование: Производство ремонтно-строительных работ осуществляется в стесненных условиях населенных пунктов: территорий общего пользования
Поправка: 421/пр_2020_п.58_пп.б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</si>
  <si>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421/пр_2020_прил.10_т.5_п.9.3_гр.3
Наименование: Производство ремонтно-строительных работ осуществляется в стесненных условиях населенных пунктов: территорий общего пользования
Поправка: 421/пр_2020_п.58_пп.б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</si>
  <si>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</si>
  <si>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</si>
  <si>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</si>
  <si>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</si>
  <si>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</si>
  <si>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</si>
  <si>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</si>
  <si>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</si>
  <si>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</si>
  <si>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</si>
  <si>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</si>
  <si>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</si>
  <si>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</si>
  <si>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</si>
  <si>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</si>
  <si>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</si>
  <si>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</si>
  <si>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</si>
  <si>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</si>
  <si>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</si>
  <si>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</si>
  <si>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</si>
  <si>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</si>
  <si>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</si>
  <si>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</si>
  <si>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</si>
  <si>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</si>
  <si>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</si>
  <si>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</si>
  <si>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</si>
  <si>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</si>
  <si>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</si>
  <si>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</si>
  <si>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</si>
  <si>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</si>
  <si>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</si>
  <si>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</si>
  <si>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</si>
  <si>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</si>
  <si>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</si>
  <si>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</si>
  <si>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</si>
  <si>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</si>
  <si>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ГЭСН 27-06-008-01</t>
  </si>
  <si>
    <t>Производство ремонтно-строительных работ осуществляется в стесненных условиях населенных пунктов: территорий общего пользования
ЭМ *1,10; ЗТ *1,10; ЗТм *1,10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</si>
  <si>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
ЭМ *1,25; ЗТ *1,15; ЗТм *1,25; СП *0,85</t>
  </si>
  <si>
    <t>Результирующие коэффициенты: 
ЭМ (0,1+1)*1,25=1,375;
ЗТ (0,1+1)*1,15=1,265;
ЗТм (0,1+1)*1,25=1,375;
СП 0,85</t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</si>
  <si>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</si>
  <si>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</si>
  <si>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</si>
  <si>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</si>
  <si>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</si>
  <si>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</si>
  <si>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</si>
  <si>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</si>
  <si>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Автомобильные дороги</t>
  </si>
  <si>
    <t>%</t>
  </si>
  <si>
    <t>Пр/774-021.0;_x000D_
п.16</t>
  </si>
  <si>
    <t>СП Автомобильные дороги</t>
  </si>
  <si>
    <t>Всего по позиции</t>
  </si>
  <si>
    <t>=</t>
  </si>
  <si>
    <t>ГЭСН 27-04-007-01</t>
  </si>
  <si>
    <t>ОТм(ЗТм) Средний разряд машинистов 6</t>
  </si>
  <si>
    <t>ГЭСН 27-06-026-01</t>
  </si>
  <si>
    <t>ОТм(ЗТм) Средний разряд машинистов 4,5</t>
  </si>
  <si>
    <t>ГЭСН 27-06-029-01</t>
  </si>
  <si>
    <t>ОТм(ЗТм) Средний разряд машинистов 7</t>
  </si>
  <si>
    <t>ОТм(ЗТм) Средний разряд машинистов 8</t>
  </si>
  <si>
    <t>ГЭСН 27-06-030-01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</si>
  <si>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</si>
  <si>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</si>
  <si>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</si>
  <si>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</si>
  <si>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</si>
  <si>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</si>
  <si>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</si>
  <si>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</si>
  <si>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</si>
  <si>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</si>
  <si>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</si>
  <si>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</si>
  <si>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</si>
  <si>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</si>
  <si>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</si>
  <si>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</si>
  <si>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</si>
  <si>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</si>
  <si>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</si>
  <si>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</si>
  <si>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</si>
  <si>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</si>
  <si>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</si>
  <si>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</si>
  <si>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</si>
  <si>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</si>
  <si>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</si>
  <si>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</si>
  <si>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</si>
  <si>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</si>
  <si>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</si>
  <si>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</si>
  <si>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</si>
  <si>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</si>
  <si>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</si>
  <si>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</si>
  <si>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</si>
  <si>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Всего без учета стоимости материалов в текущей цене</t>
  </si>
  <si>
    <t>Всего по смете в ценах 2025 г с учетом индекса-дефлятора по ИПЦ (*1,0534 на 2026 г) письмо №МР1-ЦА/60-1/1777-вп от 22.07.2025 г.</t>
  </si>
  <si>
    <t>Стоимость материалов в ценах 2026 г.</t>
  </si>
  <si>
    <t>И.о. первого заместителя директора-главного инженера</t>
  </si>
  <si>
    <t>_____________И.В. Рыжов</t>
  </si>
  <si>
    <t>филиала "Владимирэнерго"</t>
  </si>
  <si>
    <t>Заместитель главного инженера по управлению</t>
  </si>
  <si>
    <t>___________А.А. Виноградов</t>
  </si>
  <si>
    <t>производственными активами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</si>
</sst>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horizontal="center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22" fillId="0" borderId="0" xfId="0" quotePrefix="1" applyFont="1" applyAlignment="1">
      <alignment vertical="top" wrapText="1"/>
    </xf>
    <xf numFmtId="0" fontId="23" fillId="0" borderId="0" xfId="0" quotePrefix="1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0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0" fillId="0" borderId="1" xfId="0" applyBorder="1"/>
    <xf numFmtId="0" fontId="22" fillId="0" borderId="1" xfId="0" applyFont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left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4" fillId="0" borderId="0" xfId="0" applyFont="1" applyAlignment="1">
      <alignment horizontal="left"/>
    </xf>
    <xf numFmtId="0" fontId="20" fillId="0" borderId="0" xfId="0" applyFont="1"/>
    <xf numFmtId="3" fontId="12" fillId="0" borderId="0" xfId="0" applyNumberFormat="1" applyFont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26" fillId="0" borderId="0" xfId="0" applyFont="1"/>
    <xf numFmtId="0" fontId="24" fillId="0" borderId="0" xfId="0" applyFont="1" applyBorder="1" applyAlignment="1">
      <alignment horizontal="left"/>
    </xf>
    <xf numFmtId="0" fontId="26" fillId="0" borderId="0" xfId="0" applyFont="1" applyAlignment="1">
      <alignment horizontal="right"/>
    </xf>
    <xf numFmtId="0" fontId="25" fillId="0" borderId="0" xfId="0" applyNumberFormat="1" applyFont="1" applyBorder="1" applyAlignment="1">
      <alignment horizontal="center"/>
    </xf>
    <xf numFmtId="0" fontId="25" fillId="0" borderId="0" xfId="0" applyNumberFormat="1" applyFont="1" applyBorder="1" applyAlignment="1">
      <alignment horizontal="center"/>
    </xf>
    <xf numFmtId="0" fontId="27" fillId="0" borderId="0" xfId="0" applyFont="1"/>
    <xf numFmtId="0" fontId="17" fillId="0" borderId="0" xfId="0" applyNumberFormat="1" applyFont="1" applyBorder="1" applyAlignment="1"/>
    <xf numFmtId="0" fontId="17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 vertical="center"/>
    </xf>
    <xf numFmtId="0" fontId="17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51;%20&#1090;&#1080;&#1087;%201%202026%20&#1043;&#1069;&#1057;&#105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ФСНБ 421+557прРИМ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93"/>
  <sheetViews>
    <sheetView tabSelected="1" topLeftCell="A359" zoomScaleNormal="100" workbookViewId="0">
      <selection activeCell="B381" sqref="B381:G385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117" t="s">
        <v>383</v>
      </c>
      <c r="B2" s="117"/>
      <c r="C2" s="117"/>
      <c r="D2" s="117"/>
      <c r="E2" s="117"/>
      <c r="F2" s="118" t="s">
        <v>422</v>
      </c>
      <c r="G2" s="118"/>
      <c r="H2" s="118"/>
      <c r="I2" s="118"/>
      <c r="J2" s="118"/>
      <c r="K2" s="118"/>
      <c r="L2" s="118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117" t="s">
        <v>384</v>
      </c>
      <c r="B4" s="117"/>
      <c r="C4" s="117"/>
      <c r="D4" s="117"/>
      <c r="E4" s="117"/>
      <c r="F4" s="11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8"/>
      <c r="H4" s="118"/>
      <c r="I4" s="118"/>
      <c r="J4" s="118"/>
      <c r="K4" s="118"/>
      <c r="L4" s="118"/>
      <c r="CO4" s="4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27.5" x14ac:dyDescent="0.2">
      <c r="A6" s="117" t="s">
        <v>385</v>
      </c>
      <c r="B6" s="117"/>
      <c r="C6" s="117"/>
      <c r="D6" s="117"/>
      <c r="E6" s="117"/>
      <c r="F6" s="11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8"/>
      <c r="H6" s="118"/>
      <c r="I6" s="118"/>
      <c r="J6" s="118"/>
      <c r="K6" s="118"/>
      <c r="L6" s="118"/>
      <c r="CO6" s="4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117" t="s">
        <v>386</v>
      </c>
      <c r="B8" s="117"/>
      <c r="C8" s="117"/>
      <c r="D8" s="117"/>
      <c r="E8" s="117"/>
      <c r="F8" s="118"/>
      <c r="G8" s="118"/>
      <c r="H8" s="118"/>
      <c r="I8" s="118"/>
      <c r="J8" s="118"/>
      <c r="K8" s="118"/>
      <c r="L8" s="118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117" t="s">
        <v>387</v>
      </c>
      <c r="B10" s="117"/>
      <c r="C10" s="117"/>
      <c r="D10" s="117"/>
      <c r="E10" s="117"/>
      <c r="F10" s="118"/>
      <c r="G10" s="118"/>
      <c r="H10" s="118"/>
      <c r="I10" s="118"/>
      <c r="J10" s="118"/>
      <c r="K10" s="118"/>
      <c r="L10" s="118"/>
    </row>
    <row r="11" spans="1:93" ht="12.75" customHeight="1" x14ac:dyDescent="0.2">
      <c r="A11" s="18"/>
      <c r="B11" s="18"/>
      <c r="C11" s="18"/>
      <c r="D11" s="18"/>
      <c r="E11" s="18"/>
      <c r="F11" s="19"/>
      <c r="G11" s="19"/>
      <c r="H11" s="19"/>
      <c r="I11" s="19"/>
      <c r="J11" s="19"/>
      <c r="K11" s="19"/>
      <c r="L11" s="19"/>
    </row>
    <row r="12" spans="1:93" ht="12.75" customHeight="1" x14ac:dyDescent="0.2">
      <c r="A12" s="117" t="s">
        <v>388</v>
      </c>
      <c r="B12" s="117"/>
      <c r="C12" s="117"/>
      <c r="D12" s="117"/>
      <c r="E12" s="117"/>
      <c r="F12" s="118" t="s">
        <v>423</v>
      </c>
      <c r="G12" s="118"/>
      <c r="H12" s="118"/>
      <c r="I12" s="118"/>
      <c r="J12" s="118"/>
      <c r="K12" s="118"/>
      <c r="L12" s="118"/>
    </row>
    <row r="13" spans="1:93" ht="12.75" customHeight="1" x14ac:dyDescent="0.2">
      <c r="A13" s="18"/>
      <c r="B13" s="18"/>
      <c r="C13" s="18"/>
      <c r="D13" s="18"/>
      <c r="E13" s="18"/>
      <c r="F13" s="19"/>
      <c r="G13" s="19"/>
      <c r="H13" s="19"/>
      <c r="I13" s="19"/>
      <c r="J13" s="19"/>
      <c r="K13" s="19"/>
      <c r="L13" s="19"/>
    </row>
    <row r="14" spans="1:93" ht="12.75" customHeight="1" x14ac:dyDescent="0.2">
      <c r="A14" s="117" t="s">
        <v>389</v>
      </c>
      <c r="B14" s="117"/>
      <c r="C14" s="117"/>
      <c r="D14" s="117"/>
      <c r="E14" s="117"/>
      <c r="F14" s="118" t="str">
        <f>IF(Source!CZ12 &lt;&gt; "", Source!CZ12, "")</f>
        <v/>
      </c>
      <c r="G14" s="118"/>
      <c r="H14" s="118"/>
      <c r="I14" s="118"/>
      <c r="J14" s="118"/>
      <c r="K14" s="118"/>
      <c r="L14" s="118"/>
    </row>
    <row r="15" spans="1:93" ht="12.75" customHeight="1" x14ac:dyDescent="0.2">
      <c r="A15" s="18"/>
      <c r="B15" s="18"/>
      <c r="C15" s="18"/>
      <c r="D15" s="18"/>
      <c r="E15" s="18"/>
      <c r="F15" s="19"/>
      <c r="G15" s="19"/>
      <c r="H15" s="19"/>
      <c r="I15" s="19"/>
      <c r="J15" s="19"/>
      <c r="K15" s="19"/>
      <c r="L15" s="17"/>
    </row>
    <row r="16" spans="1:93" ht="12.75" customHeight="1" x14ac:dyDescent="0.2">
      <c r="A16" s="117" t="s">
        <v>390</v>
      </c>
      <c r="B16" s="117"/>
      <c r="C16" s="117"/>
      <c r="D16" s="117"/>
      <c r="E16" s="117"/>
      <c r="F16" s="118" t="str">
        <f>IF(Source!DA12 &lt;&gt; "", Source!DA12, "")</f>
        <v/>
      </c>
      <c r="G16" s="118"/>
      <c r="H16" s="118"/>
      <c r="I16" s="118"/>
      <c r="J16" s="118"/>
      <c r="K16" s="118"/>
      <c r="L16" s="118"/>
    </row>
    <row r="17" spans="1:92" ht="12.75" customHeight="1" x14ac:dyDescent="0.2">
      <c r="A17" s="20"/>
      <c r="B17" s="20"/>
      <c r="C17" s="20"/>
      <c r="D17" s="20"/>
      <c r="E17" s="20"/>
      <c r="F17" s="21"/>
      <c r="G17" s="21"/>
      <c r="H17" s="21"/>
      <c r="I17" s="21"/>
      <c r="J17" s="21"/>
      <c r="K17" s="21"/>
      <c r="L17" s="21"/>
    </row>
    <row r="18" spans="1:92" ht="12.75" customHeight="1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92" ht="15.75" customHeight="1" x14ac:dyDescent="0.25">
      <c r="A19" s="113"/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</row>
    <row r="20" spans="1:92" ht="14.25" customHeight="1" x14ac:dyDescent="0.2">
      <c r="A20" s="110" t="s">
        <v>391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</row>
    <row r="21" spans="1:92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92" ht="15.75" customHeight="1" x14ac:dyDescent="0.25">
      <c r="A22" s="113" t="str">
        <f>IF(Source!G12&lt;&gt;"Новый объект", Source!G12, "")</f>
        <v>КЛ тип 6 2026 ГЭСН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</row>
    <row r="23" spans="1:92" ht="14.25" customHeight="1" x14ac:dyDescent="0.2">
      <c r="A23" s="110" t="s">
        <v>392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</row>
    <row r="24" spans="1:92" ht="14.25" customHeight="1" x14ac:dyDescent="0.2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92" ht="15.75" customHeight="1" x14ac:dyDescent="0.25">
      <c r="A25" s="114" t="str">
        <f>CONCATENATE( "ЛОКАЛЬНАЯ СМЕТА № ", 6)</f>
        <v>ЛОКАЛЬНАЯ СМЕТА № 6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</row>
    <row r="26" spans="1:92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92" ht="36" x14ac:dyDescent="0.25">
      <c r="A27" s="115" t="str">
        <f>IF(Source!G20&lt;&gt;"Новая локальная смета", Source!G20, "")</f>
        <v>Восстановление асфальтового покрытия, толщиной 11 см. на участке внутриквартальной дороги с подсыпкой слоя щебня толщиной 15 см.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CN27" s="43" t="str">
        <f>IF(Source!G20&lt;&gt;"Новая локальная смета", Source!G20, "")</f>
        <v>Восстановление асфальтового покрытия, толщиной 11 см. на участке внутриквартальной дороги с подсыпкой слоя щебня толщиной 15 см.</v>
      </c>
    </row>
    <row r="28" spans="1:92" ht="14.25" customHeight="1" x14ac:dyDescent="0.2">
      <c r="A28" s="110" t="s">
        <v>393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</row>
    <row r="29" spans="1:92" ht="14.2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92" ht="14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92" ht="12.75" customHeight="1" x14ac:dyDescent="0.2">
      <c r="A31" s="15" t="s">
        <v>394</v>
      </c>
      <c r="B31" s="15"/>
      <c r="C31" s="27" t="s">
        <v>424</v>
      </c>
      <c r="D31" s="15" t="s">
        <v>395</v>
      </c>
      <c r="E31" s="15"/>
      <c r="F31" s="15"/>
      <c r="G31" s="15"/>
      <c r="H31" s="15"/>
      <c r="I31" s="15"/>
      <c r="J31" s="15"/>
      <c r="K31" s="15"/>
      <c r="L31" s="15"/>
    </row>
    <row r="32" spans="1:92" ht="12.75" customHeight="1" x14ac:dyDescent="0.2">
      <c r="A32" s="15"/>
      <c r="B32" s="15"/>
      <c r="C32" s="28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396</v>
      </c>
      <c r="B33" s="15"/>
      <c r="C33" s="116"/>
      <c r="D33" s="116"/>
      <c r="E33" s="116"/>
      <c r="F33" s="116"/>
      <c r="G33" s="116"/>
      <c r="H33" s="116"/>
      <c r="I33" s="116"/>
      <c r="J33" s="116"/>
      <c r="K33" s="116"/>
      <c r="L33" s="116"/>
    </row>
    <row r="34" spans="1:12" ht="12.75" customHeight="1" x14ac:dyDescent="0.2">
      <c r="A34" s="29"/>
      <c r="B34" s="30"/>
      <c r="C34" s="110" t="s">
        <v>397</v>
      </c>
      <c r="D34" s="110"/>
      <c r="E34" s="110"/>
      <c r="F34" s="110"/>
      <c r="G34" s="110"/>
      <c r="H34" s="110"/>
      <c r="I34" s="110"/>
      <c r="J34" s="110"/>
      <c r="K34" s="110"/>
      <c r="L34" s="110"/>
    </row>
    <row r="35" spans="1:12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.25" customHeight="1" x14ac:dyDescent="0.2">
      <c r="A36" s="31" t="s">
        <v>425</v>
      </c>
      <c r="B36" s="22"/>
      <c r="C36" s="22"/>
      <c r="D36" s="32"/>
      <c r="E36" s="22"/>
      <c r="F36" s="22"/>
      <c r="G36" s="22"/>
      <c r="H36" s="22"/>
      <c r="I36" s="22"/>
      <c r="J36" s="22"/>
      <c r="K36" s="22"/>
      <c r="L36" s="22"/>
    </row>
    <row r="37" spans="1:12" ht="14.2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4.25" customHeight="1" x14ac:dyDescent="0.2">
      <c r="A38" s="31" t="s">
        <v>398</v>
      </c>
      <c r="B38" s="22"/>
      <c r="C38" s="111">
        <f>C41+C42+C43+C44</f>
        <v>3.84</v>
      </c>
      <c r="D38" s="112"/>
      <c r="E38" s="15" t="s">
        <v>399</v>
      </c>
      <c r="F38" s="20"/>
      <c r="G38" s="20"/>
      <c r="H38" s="20"/>
      <c r="I38" s="20"/>
      <c r="J38" s="20"/>
      <c r="K38" s="20"/>
      <c r="L38" s="22"/>
    </row>
    <row r="39" spans="1:12" ht="14.25" customHeight="1" x14ac:dyDescent="0.2">
      <c r="A39" s="31"/>
      <c r="B39" s="22"/>
      <c r="C39" s="76"/>
      <c r="D39" s="33"/>
      <c r="E39" s="15"/>
      <c r="F39" s="20"/>
      <c r="G39" s="15" t="s">
        <v>400</v>
      </c>
      <c r="H39" s="22"/>
      <c r="I39" s="15"/>
      <c r="J39" s="15"/>
      <c r="K39" s="78">
        <f>ROUND(SUM(AR52:AR378)/1000, 2)</f>
        <v>0.16</v>
      </c>
      <c r="L39" s="15" t="s">
        <v>399</v>
      </c>
    </row>
    <row r="40" spans="1:12" ht="14.25" customHeight="1" x14ac:dyDescent="0.2">
      <c r="A40" s="22"/>
      <c r="B40" s="34" t="s">
        <v>401</v>
      </c>
      <c r="C40" s="77"/>
      <c r="D40" s="22"/>
      <c r="E40" s="15"/>
      <c r="F40" s="20"/>
      <c r="G40" s="15" t="s">
        <v>402</v>
      </c>
      <c r="H40" s="22"/>
      <c r="I40" s="15"/>
      <c r="J40" s="15"/>
      <c r="K40" s="78">
        <f>ROUND(SUM(AT52:AT378)/1000, 2)</f>
        <v>0.08</v>
      </c>
      <c r="L40" s="15" t="s">
        <v>399</v>
      </c>
    </row>
    <row r="41" spans="1:12" ht="14.25" customHeight="1" x14ac:dyDescent="0.2">
      <c r="A41" s="22"/>
      <c r="B41" s="31" t="s">
        <v>403</v>
      </c>
      <c r="C41" s="111">
        <f>ROUND((Source!F69)/1000, 2)</f>
        <v>3.84</v>
      </c>
      <c r="D41" s="112"/>
      <c r="E41" s="15" t="s">
        <v>399</v>
      </c>
      <c r="F41" s="20"/>
      <c r="G41" s="15" t="s">
        <v>404</v>
      </c>
      <c r="H41" s="22"/>
      <c r="I41" s="15"/>
      <c r="J41" s="33"/>
      <c r="K41" s="79">
        <f>Source!F74</f>
        <v>0.51254010000000005</v>
      </c>
      <c r="L41" s="15" t="s">
        <v>253</v>
      </c>
    </row>
    <row r="42" spans="1:12" ht="14.25" customHeight="1" x14ac:dyDescent="0.2">
      <c r="A42" s="22"/>
      <c r="B42" s="31" t="s">
        <v>405</v>
      </c>
      <c r="C42" s="111">
        <f>ROUND((Source!F70)/1000, 2)</f>
        <v>0</v>
      </c>
      <c r="D42" s="112"/>
      <c r="E42" s="15" t="s">
        <v>399</v>
      </c>
      <c r="F42" s="20"/>
      <c r="G42" s="15" t="s">
        <v>406</v>
      </c>
      <c r="H42" s="22"/>
      <c r="I42" s="15"/>
      <c r="J42" s="35"/>
      <c r="K42" s="79">
        <f>Source!F75</f>
        <v>0.19398029999999999</v>
      </c>
      <c r="L42" s="15" t="s">
        <v>253</v>
      </c>
    </row>
    <row r="43" spans="1:12" ht="14.25" customHeight="1" x14ac:dyDescent="0.2">
      <c r="A43" s="22"/>
      <c r="B43" s="31" t="s">
        <v>407</v>
      </c>
      <c r="C43" s="111">
        <f>ROUND((Source!F61)/1000, 2)</f>
        <v>0</v>
      </c>
      <c r="D43" s="112"/>
      <c r="E43" s="15" t="s">
        <v>399</v>
      </c>
      <c r="F43" s="20"/>
      <c r="G43" s="15"/>
      <c r="H43" s="15"/>
      <c r="I43" s="15"/>
      <c r="J43" s="15"/>
      <c r="K43" s="20"/>
      <c r="L43" s="15"/>
    </row>
    <row r="44" spans="1:12" ht="14.25" customHeight="1" x14ac:dyDescent="0.2">
      <c r="A44" s="22"/>
      <c r="B44" s="31" t="s">
        <v>408</v>
      </c>
      <c r="C44" s="111">
        <f>ROUND((Source!F71)/1000, 2)</f>
        <v>0</v>
      </c>
      <c r="D44" s="112"/>
      <c r="E44" s="15" t="s">
        <v>399</v>
      </c>
      <c r="F44" s="20"/>
      <c r="G44" s="15"/>
      <c r="H44" s="15"/>
      <c r="I44" s="15"/>
      <c r="J44" s="15"/>
      <c r="K44" s="20"/>
      <c r="L44" s="15"/>
    </row>
    <row r="45" spans="1:12" ht="14.25" customHeight="1" x14ac:dyDescent="0.2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2" ht="12.75" customHeight="1" x14ac:dyDescent="0.2">
      <c r="A46" s="98" t="s">
        <v>409</v>
      </c>
      <c r="B46" s="98" t="s">
        <v>410</v>
      </c>
      <c r="C46" s="98" t="s">
        <v>411</v>
      </c>
      <c r="D46" s="98" t="s">
        <v>412</v>
      </c>
      <c r="E46" s="101" t="s">
        <v>413</v>
      </c>
      <c r="F46" s="102"/>
      <c r="G46" s="103"/>
      <c r="H46" s="101" t="s">
        <v>414</v>
      </c>
      <c r="I46" s="102"/>
      <c r="J46" s="102"/>
      <c r="K46" s="102"/>
      <c r="L46" s="103"/>
    </row>
    <row r="47" spans="1:12" ht="12.75" customHeight="1" x14ac:dyDescent="0.2">
      <c r="A47" s="99"/>
      <c r="B47" s="99"/>
      <c r="C47" s="99"/>
      <c r="D47" s="99"/>
      <c r="E47" s="104"/>
      <c r="F47" s="105"/>
      <c r="G47" s="106"/>
      <c r="H47" s="104"/>
      <c r="I47" s="105"/>
      <c r="J47" s="105"/>
      <c r="K47" s="105"/>
      <c r="L47" s="106"/>
    </row>
    <row r="48" spans="1:12" ht="12.75" customHeight="1" x14ac:dyDescent="0.2">
      <c r="A48" s="99"/>
      <c r="B48" s="99"/>
      <c r="C48" s="99"/>
      <c r="D48" s="99"/>
      <c r="E48" s="104"/>
      <c r="F48" s="105"/>
      <c r="G48" s="106"/>
      <c r="H48" s="104"/>
      <c r="I48" s="105"/>
      <c r="J48" s="105"/>
      <c r="K48" s="105"/>
      <c r="L48" s="106"/>
    </row>
    <row r="49" spans="1:101" ht="12.75" customHeight="1" x14ac:dyDescent="0.2">
      <c r="A49" s="99"/>
      <c r="B49" s="99"/>
      <c r="C49" s="99"/>
      <c r="D49" s="99"/>
      <c r="E49" s="107"/>
      <c r="F49" s="108"/>
      <c r="G49" s="109"/>
      <c r="H49" s="107"/>
      <c r="I49" s="108"/>
      <c r="J49" s="108"/>
      <c r="K49" s="108"/>
      <c r="L49" s="109"/>
    </row>
    <row r="50" spans="1:101" ht="51" customHeight="1" x14ac:dyDescent="0.2">
      <c r="A50" s="100"/>
      <c r="B50" s="100"/>
      <c r="C50" s="100"/>
      <c r="D50" s="100"/>
      <c r="E50" s="37" t="s">
        <v>415</v>
      </c>
      <c r="F50" s="37" t="s">
        <v>416</v>
      </c>
      <c r="G50" s="38" t="s">
        <v>417</v>
      </c>
      <c r="H50" s="37" t="s">
        <v>418</v>
      </c>
      <c r="I50" s="37" t="s">
        <v>419</v>
      </c>
      <c r="J50" s="37" t="s">
        <v>420</v>
      </c>
      <c r="K50" s="37" t="s">
        <v>416</v>
      </c>
      <c r="L50" s="37" t="s">
        <v>421</v>
      </c>
    </row>
    <row r="51" spans="1:101" ht="14.25" customHeight="1" x14ac:dyDescent="0.2">
      <c r="A51" s="39">
        <v>1</v>
      </c>
      <c r="B51" s="39">
        <v>2</v>
      </c>
      <c r="C51" s="39">
        <v>3</v>
      </c>
      <c r="D51" s="39">
        <v>4</v>
      </c>
      <c r="E51" s="39">
        <v>5</v>
      </c>
      <c r="F51" s="39">
        <v>6</v>
      </c>
      <c r="G51" s="39">
        <v>7</v>
      </c>
      <c r="H51" s="39">
        <v>8</v>
      </c>
      <c r="I51" s="39">
        <v>9</v>
      </c>
      <c r="J51" s="39">
        <v>10</v>
      </c>
      <c r="K51" s="41">
        <v>11</v>
      </c>
      <c r="L51" s="41">
        <v>12</v>
      </c>
    </row>
    <row r="52" spans="1:101" ht="28.5" x14ac:dyDescent="0.2">
      <c r="A52" s="44" t="s">
        <v>16</v>
      </c>
      <c r="B52" s="46" t="s">
        <v>426</v>
      </c>
      <c r="C52" s="46" t="str">
        <f>Source!G24</f>
        <v>Устройство шва-стыка в асфальтобетонном покрытии</v>
      </c>
      <c r="D52" s="47" t="str">
        <f>Source!H24</f>
        <v>100 м</v>
      </c>
      <c r="E52" s="48">
        <f>Source!K24</f>
        <v>1.4999999999999999E-2</v>
      </c>
      <c r="F52" s="48"/>
      <c r="G52" s="48">
        <f>Source!I24</f>
        <v>1.4999999999999999E-2</v>
      </c>
      <c r="H52" s="50"/>
      <c r="I52" s="49"/>
      <c r="J52" s="50"/>
      <c r="K52" s="49"/>
      <c r="L52" s="50"/>
    </row>
    <row r="53" spans="1:101" ht="38.25" x14ac:dyDescent="0.2">
      <c r="B53" s="51" t="s">
        <v>371</v>
      </c>
      <c r="C53" s="96" t="s">
        <v>427</v>
      </c>
      <c r="D53" s="96"/>
      <c r="E53" s="96"/>
      <c r="F53" s="96"/>
      <c r="G53" s="96"/>
      <c r="H53" s="96"/>
      <c r="I53" s="96"/>
      <c r="J53" s="96"/>
      <c r="K53" s="96"/>
      <c r="L53" s="96"/>
      <c r="CW53" s="52" t="s">
        <v>427</v>
      </c>
    </row>
    <row r="54" spans="1:101" ht="76.5" x14ac:dyDescent="0.2">
      <c r="B54" s="51" t="s">
        <v>376</v>
      </c>
      <c r="C54" s="96" t="s">
        <v>428</v>
      </c>
      <c r="D54" s="96"/>
      <c r="E54" s="96"/>
      <c r="F54" s="96"/>
      <c r="G54" s="96"/>
      <c r="H54" s="96"/>
      <c r="I54" s="96"/>
      <c r="J54" s="96"/>
      <c r="K54" s="96"/>
      <c r="L54" s="96"/>
      <c r="CW54" s="52" t="s">
        <v>428</v>
      </c>
    </row>
    <row r="55" spans="1:101" ht="63.75" x14ac:dyDescent="0.2">
      <c r="C55" s="97" t="s">
        <v>429</v>
      </c>
      <c r="D55" s="97"/>
      <c r="E55" s="97"/>
      <c r="F55" s="97"/>
      <c r="CW55" s="53" t="s">
        <v>429</v>
      </c>
    </row>
    <row r="56" spans="1:101" ht="15" x14ac:dyDescent="0.2">
      <c r="A56" s="45"/>
      <c r="B56" s="48">
        <v>1</v>
      </c>
      <c r="C56" s="45" t="s">
        <v>430</v>
      </c>
      <c r="D56" s="47" t="s">
        <v>253</v>
      </c>
      <c r="E56" s="54"/>
      <c r="F56" s="48"/>
      <c r="G56" s="48">
        <f>Source!U24</f>
        <v>0.41536279999999998</v>
      </c>
      <c r="H56" s="48"/>
      <c r="I56" s="48"/>
      <c r="J56" s="48"/>
      <c r="K56" s="48"/>
      <c r="L56" s="55">
        <f>SUM(L57:L57)-SUMIF(CE57:CE57, 1, L57:L57)</f>
        <v>132.11000000000001</v>
      </c>
    </row>
    <row r="57" spans="1:101" ht="14.25" x14ac:dyDescent="0.2">
      <c r="A57" s="46"/>
      <c r="B57" s="46" t="s">
        <v>251</v>
      </c>
      <c r="C57" s="46" t="s">
        <v>252</v>
      </c>
      <c r="D57" s="47" t="s">
        <v>253</v>
      </c>
      <c r="E57" s="48">
        <v>21.89</v>
      </c>
      <c r="F57" s="48">
        <f>ROUND((0.1+1)*1.15,7)</f>
        <v>1.2649999999999999</v>
      </c>
      <c r="G57" s="48">
        <f>SmtRes!CX1</f>
        <v>0.41536279999999998</v>
      </c>
      <c r="H57" s="50"/>
      <c r="I57" s="49"/>
      <c r="J57" s="50">
        <f>SmtRes!CZ1</f>
        <v>318.05</v>
      </c>
      <c r="K57" s="49"/>
      <c r="L57" s="50">
        <f>SmtRes!DI1</f>
        <v>132.11000000000001</v>
      </c>
    </row>
    <row r="58" spans="1:101" ht="15" x14ac:dyDescent="0.2">
      <c r="A58" s="45"/>
      <c r="B58" s="48">
        <v>2</v>
      </c>
      <c r="C58" s="45" t="s">
        <v>431</v>
      </c>
      <c r="D58" s="47"/>
      <c r="E58" s="54"/>
      <c r="F58" s="48"/>
      <c r="G58" s="48"/>
      <c r="H58" s="48"/>
      <c r="I58" s="48"/>
      <c r="J58" s="48"/>
      <c r="K58" s="48"/>
      <c r="L58" s="55">
        <f>SUM(L59:L71)-SUMIF(CE59:CE71, 1, L59:L71)</f>
        <v>262.08999999999997</v>
      </c>
    </row>
    <row r="59" spans="1:101" ht="15" x14ac:dyDescent="0.2">
      <c r="A59" s="45"/>
      <c r="B59" s="48"/>
      <c r="C59" s="45" t="s">
        <v>434</v>
      </c>
      <c r="D59" s="47" t="s">
        <v>253</v>
      </c>
      <c r="E59" s="54"/>
      <c r="F59" s="48"/>
      <c r="G59" s="48">
        <f>Source!V24</f>
        <v>9.3225200000000008E-2</v>
      </c>
      <c r="H59" s="48"/>
      <c r="I59" s="48"/>
      <c r="J59" s="48"/>
      <c r="K59" s="48"/>
      <c r="L59" s="55">
        <f>SUMIF(CE60:CE71, 1, L60:L71)</f>
        <v>38.739999999999995</v>
      </c>
      <c r="CE59">
        <v>1</v>
      </c>
    </row>
    <row r="60" spans="1:101" ht="71.25" x14ac:dyDescent="0.2">
      <c r="A60" s="46"/>
      <c r="B60" s="46" t="s">
        <v>256</v>
      </c>
      <c r="C60" s="46" t="s">
        <v>258</v>
      </c>
      <c r="D60" s="47" t="s">
        <v>259</v>
      </c>
      <c r="E60" s="48">
        <v>0.13</v>
      </c>
      <c r="F60" s="48">
        <f t="shared" ref="F60:F71" si="0">ROUND((0.1+1)*1.25,7)</f>
        <v>1.375</v>
      </c>
      <c r="G60" s="48">
        <f>SmtRes!CX3</f>
        <v>2.6813000000000002E-3</v>
      </c>
      <c r="H60" s="50"/>
      <c r="I60" s="49"/>
      <c r="J60" s="50">
        <f>SmtRes!CZ3</f>
        <v>1592.23</v>
      </c>
      <c r="K60" s="49"/>
      <c r="L60" s="50">
        <f>SmtRes!DG3</f>
        <v>4.2699999999999996</v>
      </c>
    </row>
    <row r="61" spans="1:101" ht="28.5" x14ac:dyDescent="0.2">
      <c r="A61" s="46"/>
      <c r="B61" s="46" t="s">
        <v>260</v>
      </c>
      <c r="C61" s="46" t="s">
        <v>432</v>
      </c>
      <c r="D61" s="47" t="s">
        <v>253</v>
      </c>
      <c r="E61" s="48">
        <f>SmtRes!DO3*SmtRes!AT3</f>
        <v>0.13</v>
      </c>
      <c r="F61" s="48">
        <f t="shared" si="0"/>
        <v>1.375</v>
      </c>
      <c r="G61" s="48">
        <f>ROUND(E61*F61*G52, 7)</f>
        <v>2.6813000000000002E-3</v>
      </c>
      <c r="H61" s="50"/>
      <c r="I61" s="49"/>
      <c r="J61" s="50">
        <f>ROUND(SmtRes!AG3/SmtRes!DO3, 2)</f>
        <v>429.64</v>
      </c>
      <c r="K61" s="49"/>
      <c r="L61" s="50">
        <f>SmtRes!DH3</f>
        <v>1.1499999999999999</v>
      </c>
      <c r="CE61">
        <v>1</v>
      </c>
    </row>
    <row r="62" spans="1:101" ht="57" x14ac:dyDescent="0.2">
      <c r="A62" s="46"/>
      <c r="B62" s="46" t="s">
        <v>261</v>
      </c>
      <c r="C62" s="46" t="s">
        <v>263</v>
      </c>
      <c r="D62" s="47" t="s">
        <v>259</v>
      </c>
      <c r="E62" s="48">
        <v>0.6</v>
      </c>
      <c r="F62" s="48">
        <f t="shared" si="0"/>
        <v>1.375</v>
      </c>
      <c r="G62" s="48">
        <f>SmtRes!CX4</f>
        <v>1.2375000000000001E-2</v>
      </c>
      <c r="H62" s="50">
        <f>SmtRes!CZ4</f>
        <v>95.25</v>
      </c>
      <c r="I62" s="49">
        <f>SmtRes!AJ4</f>
        <v>1.53</v>
      </c>
      <c r="J62" s="50">
        <f>ROUND(H62*I62, 2)</f>
        <v>145.72999999999999</v>
      </c>
      <c r="K62" s="49"/>
      <c r="L62" s="50">
        <f>SmtRes!DG4</f>
        <v>1.8</v>
      </c>
    </row>
    <row r="63" spans="1:101" ht="42.75" x14ac:dyDescent="0.2">
      <c r="A63" s="46"/>
      <c r="B63" s="46" t="s">
        <v>264</v>
      </c>
      <c r="C63" s="46" t="s">
        <v>266</v>
      </c>
      <c r="D63" s="47" t="s">
        <v>259</v>
      </c>
      <c r="E63" s="48">
        <v>8.36</v>
      </c>
      <c r="F63" s="48">
        <f t="shared" si="0"/>
        <v>1.375</v>
      </c>
      <c r="G63" s="48">
        <f>SmtRes!CX5</f>
        <v>0.17242499999999999</v>
      </c>
      <c r="H63" s="50">
        <f>SmtRes!CZ5</f>
        <v>100.65</v>
      </c>
      <c r="I63" s="49">
        <f>SmtRes!AJ5</f>
        <v>1.27</v>
      </c>
      <c r="J63" s="50">
        <f>ROUND(H63*I63, 2)</f>
        <v>127.83</v>
      </c>
      <c r="K63" s="49"/>
      <c r="L63" s="50">
        <f>SmtRes!DG5</f>
        <v>22.04</v>
      </c>
    </row>
    <row r="64" spans="1:101" ht="57" x14ac:dyDescent="0.2">
      <c r="A64" s="46"/>
      <c r="B64" s="46" t="s">
        <v>267</v>
      </c>
      <c r="C64" s="46" t="s">
        <v>269</v>
      </c>
      <c r="D64" s="47" t="s">
        <v>259</v>
      </c>
      <c r="E64" s="48">
        <v>3.25</v>
      </c>
      <c r="F64" s="48">
        <f t="shared" si="0"/>
        <v>1.375</v>
      </c>
      <c r="G64" s="48">
        <f>SmtRes!CX6</f>
        <v>6.7031300000000002E-2</v>
      </c>
      <c r="H64" s="50">
        <f>SmtRes!CZ6</f>
        <v>2007.7</v>
      </c>
      <c r="I64" s="49">
        <f>SmtRes!AJ6</f>
        <v>1.53</v>
      </c>
      <c r="J64" s="50">
        <f>ROUND(H64*I64, 2)</f>
        <v>3071.78</v>
      </c>
      <c r="K64" s="49"/>
      <c r="L64" s="50">
        <f>SmtRes!DG6</f>
        <v>205.91</v>
      </c>
    </row>
    <row r="65" spans="1:83" ht="28.5" x14ac:dyDescent="0.2">
      <c r="A65" s="46"/>
      <c r="B65" s="46" t="s">
        <v>260</v>
      </c>
      <c r="C65" s="46" t="s">
        <v>432</v>
      </c>
      <c r="D65" s="47" t="s">
        <v>253</v>
      </c>
      <c r="E65" s="48">
        <f>SmtRes!DO6*SmtRes!AT6</f>
        <v>3.25</v>
      </c>
      <c r="F65" s="48">
        <f t="shared" si="0"/>
        <v>1.375</v>
      </c>
      <c r="G65" s="48">
        <f>ROUND(E65*F65*G52, 7)</f>
        <v>6.7031300000000002E-2</v>
      </c>
      <c r="H65" s="50"/>
      <c r="I65" s="49"/>
      <c r="J65" s="50">
        <f>ROUND(SmtRes!AG6/SmtRes!DO6, 2)</f>
        <v>429.64</v>
      </c>
      <c r="K65" s="49"/>
      <c r="L65" s="50">
        <f>SmtRes!DH6</f>
        <v>28.8</v>
      </c>
      <c r="CE65">
        <v>1</v>
      </c>
    </row>
    <row r="66" spans="1:83" ht="28.5" x14ac:dyDescent="0.2">
      <c r="A66" s="46"/>
      <c r="B66" s="46" t="s">
        <v>270</v>
      </c>
      <c r="C66" s="46" t="s">
        <v>272</v>
      </c>
      <c r="D66" s="47" t="s">
        <v>259</v>
      </c>
      <c r="E66" s="48">
        <v>0.92</v>
      </c>
      <c r="F66" s="48">
        <f t="shared" si="0"/>
        <v>1.375</v>
      </c>
      <c r="G66" s="48">
        <f>SmtRes!CX7</f>
        <v>1.8974999999999999E-2</v>
      </c>
      <c r="H66" s="50">
        <f>SmtRes!CZ7</f>
        <v>1043.1400000000001</v>
      </c>
      <c r="I66" s="49">
        <f>SmtRes!AJ7</f>
        <v>1.32</v>
      </c>
      <c r="J66" s="50">
        <f>ROUND(H66*I66, 2)</f>
        <v>1376.94</v>
      </c>
      <c r="K66" s="49"/>
      <c r="L66" s="50">
        <f>SmtRes!DG7</f>
        <v>26.13</v>
      </c>
    </row>
    <row r="67" spans="1:83" ht="28.5" x14ac:dyDescent="0.2">
      <c r="A67" s="46"/>
      <c r="B67" s="46" t="s">
        <v>273</v>
      </c>
      <c r="C67" s="46" t="s">
        <v>433</v>
      </c>
      <c r="D67" s="47" t="s">
        <v>253</v>
      </c>
      <c r="E67" s="48">
        <f>SmtRes!DO7*SmtRes!AT7</f>
        <v>0.92</v>
      </c>
      <c r="F67" s="48">
        <f t="shared" si="0"/>
        <v>1.375</v>
      </c>
      <c r="G67" s="48">
        <f>ROUND(E67*F67*G52, 7)</f>
        <v>1.8974999999999999E-2</v>
      </c>
      <c r="H67" s="50"/>
      <c r="I67" s="49"/>
      <c r="J67" s="50">
        <f>ROUND(SmtRes!AG7/SmtRes!DO7, 2)</f>
        <v>373.85</v>
      </c>
      <c r="K67" s="49"/>
      <c r="L67" s="50">
        <f>SmtRes!DH7</f>
        <v>7.09</v>
      </c>
      <c r="CE67">
        <v>1</v>
      </c>
    </row>
    <row r="68" spans="1:83" ht="28.5" x14ac:dyDescent="0.2">
      <c r="A68" s="46"/>
      <c r="B68" s="46" t="s">
        <v>274</v>
      </c>
      <c r="C68" s="46" t="s">
        <v>276</v>
      </c>
      <c r="D68" s="47" t="s">
        <v>259</v>
      </c>
      <c r="E68" s="48">
        <v>0.03</v>
      </c>
      <c r="F68" s="48">
        <f t="shared" si="0"/>
        <v>1.375</v>
      </c>
      <c r="G68" s="48">
        <f>SmtRes!CX8</f>
        <v>6.1879999999999997E-4</v>
      </c>
      <c r="H68" s="50"/>
      <c r="I68" s="49"/>
      <c r="J68" s="50">
        <f>SmtRes!CZ8</f>
        <v>650.83000000000004</v>
      </c>
      <c r="K68" s="49"/>
      <c r="L68" s="50">
        <f>SmtRes!DG8</f>
        <v>0.4</v>
      </c>
    </row>
    <row r="69" spans="1:83" ht="28.5" x14ac:dyDescent="0.2">
      <c r="A69" s="46"/>
      <c r="B69" s="46" t="s">
        <v>273</v>
      </c>
      <c r="C69" s="46" t="s">
        <v>433</v>
      </c>
      <c r="D69" s="47" t="s">
        <v>253</v>
      </c>
      <c r="E69" s="48">
        <f>SmtRes!DO8*SmtRes!AT8</f>
        <v>0.03</v>
      </c>
      <c r="F69" s="48">
        <f t="shared" si="0"/>
        <v>1.375</v>
      </c>
      <c r="G69" s="48">
        <f>ROUND(E69*F69*G52, 7)</f>
        <v>6.1879999999999997E-4</v>
      </c>
      <c r="H69" s="50"/>
      <c r="I69" s="49"/>
      <c r="J69" s="50">
        <f>ROUND(SmtRes!AG8/SmtRes!DO8, 2)</f>
        <v>373.85</v>
      </c>
      <c r="K69" s="49"/>
      <c r="L69" s="50">
        <f>SmtRes!DH8</f>
        <v>0.23</v>
      </c>
      <c r="CE69">
        <v>1</v>
      </c>
    </row>
    <row r="70" spans="1:83" ht="57" x14ac:dyDescent="0.2">
      <c r="A70" s="46"/>
      <c r="B70" s="46" t="s">
        <v>277</v>
      </c>
      <c r="C70" s="46" t="s">
        <v>279</v>
      </c>
      <c r="D70" s="47" t="s">
        <v>259</v>
      </c>
      <c r="E70" s="48">
        <v>0.19</v>
      </c>
      <c r="F70" s="48">
        <f t="shared" si="0"/>
        <v>1.375</v>
      </c>
      <c r="G70" s="48">
        <f>SmtRes!CX9</f>
        <v>3.9188000000000001E-3</v>
      </c>
      <c r="H70" s="50"/>
      <c r="I70" s="49"/>
      <c r="J70" s="50">
        <f>SmtRes!CZ9</f>
        <v>392.52</v>
      </c>
      <c r="K70" s="49"/>
      <c r="L70" s="50">
        <f>SmtRes!DG9</f>
        <v>1.54</v>
      </c>
    </row>
    <row r="71" spans="1:83" ht="28.5" x14ac:dyDescent="0.2">
      <c r="A71" s="46"/>
      <c r="B71" s="46" t="s">
        <v>273</v>
      </c>
      <c r="C71" s="46" t="s">
        <v>433</v>
      </c>
      <c r="D71" s="47" t="s">
        <v>253</v>
      </c>
      <c r="E71" s="48">
        <f>SmtRes!DO9*SmtRes!AT9</f>
        <v>0.19</v>
      </c>
      <c r="F71" s="48">
        <f t="shared" si="0"/>
        <v>1.375</v>
      </c>
      <c r="G71" s="48">
        <f>ROUND(E71*F71*G52, 7)</f>
        <v>3.9188000000000001E-3</v>
      </c>
      <c r="H71" s="50"/>
      <c r="I71" s="49"/>
      <c r="J71" s="50">
        <f>ROUND(SmtRes!AG9/SmtRes!DO9, 2)</f>
        <v>373.85</v>
      </c>
      <c r="K71" s="49"/>
      <c r="L71" s="50">
        <f>SmtRes!DH9</f>
        <v>1.47</v>
      </c>
      <c r="CE71">
        <v>1</v>
      </c>
    </row>
    <row r="72" spans="1:83" ht="15" x14ac:dyDescent="0.2">
      <c r="A72" s="45"/>
      <c r="B72" s="48">
        <v>4</v>
      </c>
      <c r="C72" s="45" t="s">
        <v>435</v>
      </c>
      <c r="D72" s="47"/>
      <c r="E72" s="54"/>
      <c r="F72" s="48"/>
      <c r="G72" s="48"/>
      <c r="H72" s="48"/>
      <c r="I72" s="48"/>
      <c r="J72" s="48"/>
      <c r="K72" s="48"/>
      <c r="L72" s="55">
        <f>SUM(L73:L75)-SUMIF(CE73:CE75, 1, L73:L75)</f>
        <v>28.740000000000002</v>
      </c>
    </row>
    <row r="73" spans="1:83" ht="14.25" x14ac:dyDescent="0.2">
      <c r="A73" s="46"/>
      <c r="B73" s="46" t="s">
        <v>280</v>
      </c>
      <c r="C73" s="46" t="s">
        <v>282</v>
      </c>
      <c r="D73" s="47" t="s">
        <v>33</v>
      </c>
      <c r="E73" s="48">
        <v>0.01</v>
      </c>
      <c r="F73" s="48"/>
      <c r="G73" s="48">
        <f>SmtRes!CX10</f>
        <v>1.4999999999999999E-4</v>
      </c>
      <c r="H73" s="50">
        <f>SmtRes!CZ10</f>
        <v>22876.38</v>
      </c>
      <c r="I73" s="49">
        <f>SmtRes!AI10</f>
        <v>1.1499999999999999</v>
      </c>
      <c r="J73" s="50">
        <f>ROUND(H73*I73, 2)</f>
        <v>26307.84</v>
      </c>
      <c r="K73" s="49"/>
      <c r="L73" s="50">
        <f>SmtRes!DF10</f>
        <v>3.95</v>
      </c>
    </row>
    <row r="74" spans="1:83" ht="14.25" x14ac:dyDescent="0.2">
      <c r="A74" s="46"/>
      <c r="B74" s="46" t="s">
        <v>283</v>
      </c>
      <c r="C74" s="46" t="s">
        <v>285</v>
      </c>
      <c r="D74" s="47" t="s">
        <v>77</v>
      </c>
      <c r="E74" s="48">
        <v>3.5</v>
      </c>
      <c r="F74" s="48"/>
      <c r="G74" s="48">
        <f>SmtRes!CX12</f>
        <v>5.2499999999999998E-2</v>
      </c>
      <c r="H74" s="50">
        <f>SmtRes!CZ12</f>
        <v>35.71</v>
      </c>
      <c r="I74" s="49">
        <f>SmtRes!AI12</f>
        <v>1.1200000000000001</v>
      </c>
      <c r="J74" s="50">
        <f>ROUND(H74*I74, 2)</f>
        <v>40</v>
      </c>
      <c r="K74" s="49"/>
      <c r="L74" s="50">
        <f>SmtRes!DF12</f>
        <v>2.1</v>
      </c>
    </row>
    <row r="75" spans="1:83" ht="28.5" x14ac:dyDescent="0.2">
      <c r="A75" s="46"/>
      <c r="B75" s="46" t="s">
        <v>286</v>
      </c>
      <c r="C75" s="46" t="s">
        <v>288</v>
      </c>
      <c r="D75" s="47" t="s">
        <v>77</v>
      </c>
      <c r="E75" s="48">
        <v>2</v>
      </c>
      <c r="F75" s="48"/>
      <c r="G75" s="48">
        <f>SmtRes!CX14</f>
        <v>0.03</v>
      </c>
      <c r="H75" s="50"/>
      <c r="I75" s="49"/>
      <c r="J75" s="50">
        <f>SmtRes!CZ14</f>
        <v>756.25</v>
      </c>
      <c r="K75" s="49"/>
      <c r="L75" s="50">
        <f>SmtRes!DF14</f>
        <v>22.69</v>
      </c>
    </row>
    <row r="76" spans="1:83" ht="14.25" x14ac:dyDescent="0.2">
      <c r="A76" s="46"/>
      <c r="B76" s="46" t="str">
        <f>EtalonRes!I11</f>
        <v>01.2.03.03</v>
      </c>
      <c r="C76" s="46" t="str">
        <f>EtalonRes!K11</f>
        <v>Мастика</v>
      </c>
      <c r="D76" s="47" t="str">
        <f>EtalonRes!O11</f>
        <v>т</v>
      </c>
      <c r="E76" s="48">
        <f>EtalonRes!X11</f>
        <v>7.0000000000000007E-2</v>
      </c>
      <c r="F76" s="48"/>
      <c r="G76" s="48">
        <f>ROUND(EtalonRes!AG11*Source!I24, 7)</f>
        <v>1.0499999999999999E-3</v>
      </c>
      <c r="H76" s="50"/>
      <c r="I76" s="49"/>
      <c r="J76" s="50"/>
      <c r="K76" s="49"/>
      <c r="L76" s="50"/>
    </row>
    <row r="77" spans="1:83" ht="14.25" x14ac:dyDescent="0.2">
      <c r="A77" s="46"/>
      <c r="B77" s="46" t="str">
        <f>EtalonRes!I13</f>
        <v>01.7.07.26</v>
      </c>
      <c r="C77" s="56" t="str">
        <f>EtalonRes!K13</f>
        <v>Шнур полиуретановый</v>
      </c>
      <c r="D77" s="57" t="str">
        <f>EtalonRes!O13</f>
        <v>10 м</v>
      </c>
      <c r="E77" s="58">
        <f>EtalonRes!X13</f>
        <v>10</v>
      </c>
      <c r="F77" s="58"/>
      <c r="G77" s="58">
        <f>ROUND(EtalonRes!AG13*Source!I24, 7)</f>
        <v>0.15</v>
      </c>
      <c r="H77" s="59"/>
      <c r="I77" s="60"/>
      <c r="J77" s="59"/>
      <c r="K77" s="60"/>
      <c r="L77" s="59"/>
    </row>
    <row r="78" spans="1:83" ht="15" x14ac:dyDescent="0.2">
      <c r="A78" s="46"/>
      <c r="B78" s="46"/>
      <c r="C78" s="62" t="s">
        <v>436</v>
      </c>
      <c r="D78" s="47"/>
      <c r="E78" s="48"/>
      <c r="F78" s="48"/>
      <c r="G78" s="48"/>
      <c r="H78" s="50"/>
      <c r="I78" s="49"/>
      <c r="J78" s="50"/>
      <c r="K78" s="49"/>
      <c r="L78" s="50">
        <f>L56+L58+L59+L72</f>
        <v>461.68</v>
      </c>
    </row>
    <row r="79" spans="1:83" ht="14.25" x14ac:dyDescent="0.2">
      <c r="A79" s="46"/>
      <c r="B79" s="46"/>
      <c r="C79" s="46" t="s">
        <v>437</v>
      </c>
      <c r="D79" s="47"/>
      <c r="E79" s="48"/>
      <c r="F79" s="48"/>
      <c r="G79" s="48"/>
      <c r="H79" s="50"/>
      <c r="I79" s="49"/>
      <c r="J79" s="50"/>
      <c r="K79" s="49"/>
      <c r="L79" s="50">
        <f>SUM(AR52:AR82)+SUM(AS52:AS82)+SUM(AT52:AT82)+SUM(AU52:AU82)+SUM(AV52:AV82)</f>
        <v>170.85000000000002</v>
      </c>
    </row>
    <row r="80" spans="1:83" ht="14.25" x14ac:dyDescent="0.2">
      <c r="A80" s="46"/>
      <c r="B80" s="46" t="s">
        <v>28</v>
      </c>
      <c r="C80" s="46" t="s">
        <v>438</v>
      </c>
      <c r="D80" s="47" t="s">
        <v>439</v>
      </c>
      <c r="E80" s="48">
        <f>Source!BZ24</f>
        <v>147</v>
      </c>
      <c r="F80" s="48"/>
      <c r="G80" s="48">
        <f>Source!AT24</f>
        <v>147</v>
      </c>
      <c r="H80" s="50"/>
      <c r="I80" s="49"/>
      <c r="J80" s="50"/>
      <c r="K80" s="49"/>
      <c r="L80" s="50">
        <f>SUM(AZ52:AZ82)</f>
        <v>251.15</v>
      </c>
    </row>
    <row r="81" spans="1:101" ht="28.5" x14ac:dyDescent="0.2">
      <c r="A81" s="56"/>
      <c r="B81" s="56" t="s">
        <v>440</v>
      </c>
      <c r="C81" s="56" t="s">
        <v>441</v>
      </c>
      <c r="D81" s="57" t="s">
        <v>439</v>
      </c>
      <c r="E81" s="58">
        <f>Source!CA24</f>
        <v>134</v>
      </c>
      <c r="F81" s="58">
        <f>ROUND(0.85,7)</f>
        <v>0.85</v>
      </c>
      <c r="G81" s="58">
        <f>Source!AU24</f>
        <v>113.9</v>
      </c>
      <c r="H81" s="59"/>
      <c r="I81" s="60"/>
      <c r="J81" s="59"/>
      <c r="K81" s="60"/>
      <c r="L81" s="59">
        <f>SUM(BA52:BA82)</f>
        <v>194.6</v>
      </c>
    </row>
    <row r="82" spans="1:101" ht="15" x14ac:dyDescent="0.2">
      <c r="C82" s="94" t="s">
        <v>442</v>
      </c>
      <c r="D82" s="94"/>
      <c r="E82" s="94"/>
      <c r="F82" s="94"/>
      <c r="G82" s="94"/>
      <c r="H82" s="94"/>
      <c r="I82" s="95">
        <f>IF(E52&lt;&gt;0,K82/E52, 0)</f>
        <v>60495.333333333343</v>
      </c>
      <c r="J82" s="95"/>
      <c r="K82" s="95">
        <f>L56+L58+L72+L80+L81+L59</f>
        <v>907.43000000000006</v>
      </c>
      <c r="L82" s="95"/>
      <c r="AD82">
        <f>ROUND((Source!AT24/100)*((ROUND(SUMIF(SmtRes!AQ1:'SmtRes'!AQ14,"=1",SmtRes!AD1:'SmtRes'!AD14)*Source!I24, 2)+ROUND(SUMIF(SmtRes!AQ1:'SmtRes'!AQ14,"=1",SmtRes!AC1:'SmtRes'!AC14)*Source!I24, 2))), 2)</f>
        <v>50.69</v>
      </c>
      <c r="AE82">
        <f>ROUND((Source!AU24/100)*((ROUND(SUMIF(SmtRes!AQ1:'SmtRes'!AQ14,"=1",SmtRes!AD1:'SmtRes'!AD14)*Source!I24, 2)+ROUND(SUMIF(SmtRes!AQ1:'SmtRes'!AQ14,"=1",SmtRes!AC1:'SmtRes'!AC14)*Source!I24, 2))), 2)</f>
        <v>39.270000000000003</v>
      </c>
      <c r="AN82" s="61">
        <f>L56+L58+L72+L80+L81+L59</f>
        <v>907.43000000000006</v>
      </c>
      <c r="AO82" s="61">
        <f>L58</f>
        <v>262.08999999999997</v>
      </c>
      <c r="AQ82" t="s">
        <v>443</v>
      </c>
      <c r="AR82" s="61">
        <f>L56</f>
        <v>132.11000000000001</v>
      </c>
      <c r="AT82" s="61">
        <f>L59</f>
        <v>38.739999999999995</v>
      </c>
      <c r="AV82" t="s">
        <v>443</v>
      </c>
      <c r="AW82" s="61">
        <f>L72</f>
        <v>28.740000000000002</v>
      </c>
      <c r="AZ82">
        <f>Source!X24</f>
        <v>251.15</v>
      </c>
      <c r="BA82">
        <f>Source!Y24</f>
        <v>194.6</v>
      </c>
      <c r="CD82">
        <v>1</v>
      </c>
    </row>
    <row r="83" spans="1:101" ht="28.5" x14ac:dyDescent="0.2">
      <c r="A83" s="64" t="s">
        <v>38</v>
      </c>
      <c r="B83" s="56" t="str">
        <f>Source!F27</f>
        <v>115020832</v>
      </c>
      <c r="C83" s="56" t="str">
        <f>Source!G27</f>
        <v>Мастика битумная МБР-65  185 793,00 = 182 150 +  2% Заг.скл</v>
      </c>
      <c r="D83" s="57" t="str">
        <f>Source!H27</f>
        <v>ТН</v>
      </c>
      <c r="E83" s="58">
        <f>Source!K27</f>
        <v>1.0499999999999999E-3</v>
      </c>
      <c r="F83" s="58"/>
      <c r="G83" s="58">
        <f>Source!I27</f>
        <v>1.0499999999999999E-3</v>
      </c>
      <c r="H83" s="59"/>
      <c r="I83" s="60"/>
      <c r="J83" s="59">
        <f>Source!AL27</f>
        <v>185793</v>
      </c>
      <c r="K83" s="60"/>
      <c r="L83" s="59">
        <f>Source!HG27</f>
        <v>195.08</v>
      </c>
    </row>
    <row r="84" spans="1:101" ht="15" x14ac:dyDescent="0.2">
      <c r="C84" s="94" t="s">
        <v>442</v>
      </c>
      <c r="D84" s="94"/>
      <c r="E84" s="94"/>
      <c r="F84" s="94"/>
      <c r="G84" s="94"/>
      <c r="H84" s="94"/>
      <c r="I84" s="95">
        <f>IF(E83&lt;&gt;0,K84/E83, 0)</f>
        <v>185790.47619047621</v>
      </c>
      <c r="J84" s="95"/>
      <c r="K84" s="95">
        <f>L83</f>
        <v>195.08</v>
      </c>
      <c r="L84" s="95"/>
      <c r="AD84">
        <f>ROUND((Source!AT27/100)*((ROUND(ROUND(Source!AO27,2)*Source!I27, 2)+ROUND(ROUND(Source!AN27,2)*Source!I27, 2))), 2)</f>
        <v>0</v>
      </c>
      <c r="AE84">
        <f>ROUND((Source!AU27/100)*((ROUND(ROUND(Source!AO27,2)*Source!I27, 2)+ROUND(ROUND(Source!AN27,2)*Source!I27, 2))), 2)</f>
        <v>0</v>
      </c>
      <c r="AN84" s="61">
        <f>L83</f>
        <v>195.08</v>
      </c>
      <c r="AO84">
        <f>0</f>
        <v>0</v>
      </c>
      <c r="AQ84" t="s">
        <v>443</v>
      </c>
      <c r="AR84">
        <f>0</f>
        <v>0</v>
      </c>
      <c r="AT84">
        <f>0</f>
        <v>0</v>
      </c>
      <c r="AV84" t="s">
        <v>443</v>
      </c>
      <c r="AW84" s="61">
        <f>L83</f>
        <v>195.08</v>
      </c>
      <c r="AX84" s="61">
        <f>L83</f>
        <v>195.08</v>
      </c>
      <c r="AZ84">
        <f>Source!X27</f>
        <v>0</v>
      </c>
      <c r="BA84">
        <f>Source!Y27</f>
        <v>0</v>
      </c>
      <c r="CD84">
        <v>1</v>
      </c>
    </row>
    <row r="85" spans="1:101" ht="14.25" x14ac:dyDescent="0.2">
      <c r="A85" s="64" t="s">
        <v>45</v>
      </c>
      <c r="B85" s="56" t="str">
        <f>Source!F28</f>
        <v>01.7.07.26-0033</v>
      </c>
      <c r="C85" s="56" t="str">
        <f>Source!G28</f>
        <v>Шнур полиуретановый, диаметр 10 мм</v>
      </c>
      <c r="D85" s="57" t="str">
        <f>Source!H28</f>
        <v>10 м</v>
      </c>
      <c r="E85" s="58">
        <f>Source!K28</f>
        <v>0.15</v>
      </c>
      <c r="F85" s="58"/>
      <c r="G85" s="58">
        <f>Source!I28</f>
        <v>0.15</v>
      </c>
      <c r="H85" s="59">
        <f>Source!AL28</f>
        <v>107.97</v>
      </c>
      <c r="I85" s="60">
        <f>IF(Source!BC28&lt;&gt; 0, Source!BC28, 1)</f>
        <v>1.1599999999999999</v>
      </c>
      <c r="J85" s="59">
        <f>ROUND(H85*I85, 2)</f>
        <v>125.25</v>
      </c>
      <c r="K85" s="60"/>
      <c r="L85" s="59">
        <f>Source!P28</f>
        <v>18.79</v>
      </c>
    </row>
    <row r="86" spans="1:101" ht="15" x14ac:dyDescent="0.2">
      <c r="C86" s="94" t="s">
        <v>442</v>
      </c>
      <c r="D86" s="94"/>
      <c r="E86" s="94"/>
      <c r="F86" s="94"/>
      <c r="G86" s="94"/>
      <c r="H86" s="94"/>
      <c r="I86" s="95">
        <f>IF(E85&lt;&gt;0,K86/E85, 0)</f>
        <v>125.26666666666667</v>
      </c>
      <c r="J86" s="95"/>
      <c r="K86" s="95">
        <f>L85</f>
        <v>18.79</v>
      </c>
      <c r="L86" s="95"/>
      <c r="AD86">
        <f>ROUND((Source!AT28/100)*((ROUND(ROUND(Source!AO28,2)*Source!I28, 2)+ROUND(ROUND(Source!AN28,2)*Source!I28, 2))), 2)</f>
        <v>0</v>
      </c>
      <c r="AE86">
        <f>ROUND((Source!AU28/100)*((ROUND(ROUND(Source!AO28,2)*Source!I28, 2)+ROUND(ROUND(Source!AN28,2)*Source!I28, 2))), 2)</f>
        <v>0</v>
      </c>
      <c r="AN86" s="61">
        <f>L85</f>
        <v>18.79</v>
      </c>
      <c r="AO86">
        <f>0</f>
        <v>0</v>
      </c>
      <c r="AQ86" t="s">
        <v>443</v>
      </c>
      <c r="AR86">
        <f>0</f>
        <v>0</v>
      </c>
      <c r="AT86">
        <f>0</f>
        <v>0</v>
      </c>
      <c r="AV86" t="s">
        <v>443</v>
      </c>
      <c r="AW86" s="61">
        <f>L85</f>
        <v>18.79</v>
      </c>
      <c r="AZ86">
        <f>Source!X28</f>
        <v>0</v>
      </c>
      <c r="BA86">
        <f>Source!Y28</f>
        <v>0</v>
      </c>
      <c r="CD86">
        <v>1</v>
      </c>
    </row>
    <row r="87" spans="1:101" ht="42.75" x14ac:dyDescent="0.2">
      <c r="A87" s="64" t="s">
        <v>51</v>
      </c>
      <c r="B87" s="56" t="s">
        <v>52</v>
      </c>
      <c r="C87" s="56" t="str">
        <f>Source!G29</f>
        <v>Погрузка в автотранспортное средство: мусор строительный с погрузкой вручную</v>
      </c>
      <c r="D87" s="57" t="str">
        <f>Source!H29</f>
        <v>1т груза</v>
      </c>
      <c r="E87" s="58">
        <f>Source!K29</f>
        <v>0.03</v>
      </c>
      <c r="F87" s="58"/>
      <c r="G87" s="58">
        <f>Source!I29</f>
        <v>0.03</v>
      </c>
      <c r="H87" s="59"/>
      <c r="I87" s="60"/>
      <c r="J87" s="59">
        <f>Source!AK29</f>
        <v>911.94</v>
      </c>
      <c r="K87" s="60"/>
      <c r="L87" s="59">
        <f>Source!HD29</f>
        <v>27.36</v>
      </c>
    </row>
    <row r="88" spans="1:101" ht="15" x14ac:dyDescent="0.2">
      <c r="C88" s="94" t="s">
        <v>442</v>
      </c>
      <c r="D88" s="94"/>
      <c r="E88" s="94"/>
      <c r="F88" s="94"/>
      <c r="G88" s="94"/>
      <c r="H88" s="94"/>
      <c r="I88" s="95">
        <f>IF(E87&lt;&gt;0,K88/E87, 0)</f>
        <v>912</v>
      </c>
      <c r="J88" s="95"/>
      <c r="K88" s="95">
        <f>L87</f>
        <v>27.36</v>
      </c>
      <c r="L88" s="95"/>
      <c r="AD88">
        <f>ROUND((Source!AT29/100)*((ROUND(0*Source!I29, 2)+ROUND(0*Source!I29, 2))), 2)</f>
        <v>0</v>
      </c>
      <c r="AE88">
        <f>ROUND((Source!AU29/100)*((ROUND(0*Source!I29, 2)+ROUND(0*Source!I29, 2))), 2)</f>
        <v>0</v>
      </c>
      <c r="AN88" s="61">
        <f>L87</f>
        <v>27.36</v>
      </c>
      <c r="AP88">
        <f>0</f>
        <v>0</v>
      </c>
      <c r="AQ88" t="s">
        <v>443</v>
      </c>
      <c r="AS88">
        <f>0</f>
        <v>0</v>
      </c>
      <c r="AU88">
        <f>0</f>
        <v>0</v>
      </c>
      <c r="AV88" t="s">
        <v>443</v>
      </c>
      <c r="AZ88">
        <f>Source!X29</f>
        <v>0</v>
      </c>
      <c r="BA88">
        <f>Source!Y29</f>
        <v>0</v>
      </c>
      <c r="BB88" s="61">
        <f>L87</f>
        <v>27.36</v>
      </c>
      <c r="CD88">
        <v>1</v>
      </c>
    </row>
    <row r="89" spans="1:101" ht="128.25" x14ac:dyDescent="0.2">
      <c r="A89" s="64" t="s">
        <v>59</v>
      </c>
      <c r="B89" s="56" t="s">
        <v>60</v>
      </c>
      <c r="C89" s="56" t="str">
        <f>Source!G30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v>
      </c>
      <c r="D89" s="57" t="str">
        <f>Source!H30</f>
        <v>1т груза</v>
      </c>
      <c r="E89" s="58">
        <f>Source!K30</f>
        <v>0.03</v>
      </c>
      <c r="F89" s="58"/>
      <c r="G89" s="58">
        <f>Source!I30</f>
        <v>0.03</v>
      </c>
      <c r="H89" s="59"/>
      <c r="I89" s="60"/>
      <c r="J89" s="59">
        <f>Source!AK30</f>
        <v>201.02</v>
      </c>
      <c r="K89" s="60"/>
      <c r="L89" s="59">
        <f>Source!HD30</f>
        <v>6.03</v>
      </c>
    </row>
    <row r="90" spans="1:101" ht="15" x14ac:dyDescent="0.2">
      <c r="C90" s="94" t="s">
        <v>442</v>
      </c>
      <c r="D90" s="94"/>
      <c r="E90" s="94"/>
      <c r="F90" s="94"/>
      <c r="G90" s="94"/>
      <c r="H90" s="94"/>
      <c r="I90" s="95">
        <f>IF(E89&lt;&gt;0,K90/E89, 0)</f>
        <v>201.00000000000003</v>
      </c>
      <c r="J90" s="95"/>
      <c r="K90" s="95">
        <f>L89</f>
        <v>6.03</v>
      </c>
      <c r="L90" s="95"/>
      <c r="AD90">
        <f>ROUND((Source!AT30/100)*((ROUND(0*Source!I30, 2)+ROUND(0*Source!I30, 2))), 2)</f>
        <v>0</v>
      </c>
      <c r="AE90">
        <f>ROUND((Source!AU30/100)*((ROUND(0*Source!I30, 2)+ROUND(0*Source!I30, 2))), 2)</f>
        <v>0</v>
      </c>
      <c r="AN90" s="61">
        <f>L89</f>
        <v>6.03</v>
      </c>
      <c r="AP90">
        <f>0</f>
        <v>0</v>
      </c>
      <c r="AQ90" t="s">
        <v>443</v>
      </c>
      <c r="AS90">
        <f>0</f>
        <v>0</v>
      </c>
      <c r="AU90">
        <f>0</f>
        <v>0</v>
      </c>
      <c r="AV90" t="s">
        <v>443</v>
      </c>
      <c r="AZ90">
        <f>Source!X30</f>
        <v>0</v>
      </c>
      <c r="BA90">
        <f>Source!Y30</f>
        <v>0</v>
      </c>
      <c r="BB90" s="61">
        <f>L89</f>
        <v>6.03</v>
      </c>
      <c r="CD90">
        <v>1</v>
      </c>
    </row>
    <row r="91" spans="1:101" ht="71.25" x14ac:dyDescent="0.2">
      <c r="A91" s="44" t="s">
        <v>68</v>
      </c>
      <c r="B91" s="46" t="s">
        <v>444</v>
      </c>
      <c r="C91" s="46" t="str">
        <f>Source!G31</f>
        <v>Устройство оснований толщиной 15 см из щебня при укатке каменных материалов с пределом прочности на сжатие до 68,6 МПа (700 кгс/см2): однослойных</v>
      </c>
      <c r="D91" s="47" t="str">
        <f>Source!H31</f>
        <v>1000 м2</v>
      </c>
      <c r="E91" s="48">
        <f>Source!K31</f>
        <v>1E-3</v>
      </c>
      <c r="F91" s="48"/>
      <c r="G91" s="48">
        <f>Source!I31</f>
        <v>1E-3</v>
      </c>
      <c r="H91" s="50"/>
      <c r="I91" s="49"/>
      <c r="J91" s="50"/>
      <c r="K91" s="49"/>
      <c r="L91" s="50"/>
    </row>
    <row r="92" spans="1:101" ht="38.25" x14ac:dyDescent="0.2">
      <c r="B92" s="51" t="s">
        <v>378</v>
      </c>
      <c r="C92" s="96" t="s">
        <v>427</v>
      </c>
      <c r="D92" s="96"/>
      <c r="E92" s="96"/>
      <c r="F92" s="96"/>
      <c r="G92" s="96"/>
      <c r="H92" s="96"/>
      <c r="I92" s="96"/>
      <c r="J92" s="96"/>
      <c r="K92" s="96"/>
      <c r="L92" s="96"/>
      <c r="CW92" s="52" t="s">
        <v>427</v>
      </c>
    </row>
    <row r="93" spans="1:101" ht="76.5" x14ac:dyDescent="0.2">
      <c r="B93" s="51" t="s">
        <v>376</v>
      </c>
      <c r="C93" s="96" t="s">
        <v>428</v>
      </c>
      <c r="D93" s="96"/>
      <c r="E93" s="96"/>
      <c r="F93" s="96"/>
      <c r="G93" s="96"/>
      <c r="H93" s="96"/>
      <c r="I93" s="96"/>
      <c r="J93" s="96"/>
      <c r="K93" s="96"/>
      <c r="L93" s="96"/>
      <c r="CW93" s="52" t="s">
        <v>428</v>
      </c>
    </row>
    <row r="94" spans="1:101" ht="63.75" x14ac:dyDescent="0.2">
      <c r="C94" s="97" t="s">
        <v>429</v>
      </c>
      <c r="D94" s="97"/>
      <c r="E94" s="97"/>
      <c r="F94" s="97"/>
      <c r="CW94" s="53" t="s">
        <v>429</v>
      </c>
    </row>
    <row r="95" spans="1:101" x14ac:dyDescent="0.2">
      <c r="C95" s="65" t="str">
        <f>"Объем: "&amp;Source!I31&amp;"=1/"&amp;"1000"</f>
        <v>Объем: 0.001=1/1000</v>
      </c>
    </row>
    <row r="96" spans="1:101" ht="15" x14ac:dyDescent="0.2">
      <c r="A96" s="45"/>
      <c r="B96" s="48">
        <v>1</v>
      </c>
      <c r="C96" s="45" t="s">
        <v>430</v>
      </c>
      <c r="D96" s="47" t="s">
        <v>253</v>
      </c>
      <c r="E96" s="54"/>
      <c r="F96" s="48"/>
      <c r="G96" s="48">
        <f>Source!U31</f>
        <v>4.1744999999999997E-2</v>
      </c>
      <c r="H96" s="48"/>
      <c r="I96" s="48"/>
      <c r="J96" s="48"/>
      <c r="K96" s="48"/>
      <c r="L96" s="55">
        <f>SUM(L97:L97)-SUMIF(CE97:CE97, 1, L97:L97)</f>
        <v>13.28</v>
      </c>
    </row>
    <row r="97" spans="1:83" ht="14.25" x14ac:dyDescent="0.2">
      <c r="A97" s="46"/>
      <c r="B97" s="46" t="s">
        <v>251</v>
      </c>
      <c r="C97" s="46" t="s">
        <v>252</v>
      </c>
      <c r="D97" s="47" t="s">
        <v>253</v>
      </c>
      <c r="E97" s="48">
        <v>33</v>
      </c>
      <c r="F97" s="48">
        <f>ROUND((0.1+1)*1.15,7)</f>
        <v>1.2649999999999999</v>
      </c>
      <c r="G97" s="48">
        <f>SmtRes!CX15</f>
        <v>4.1744999999999997E-2</v>
      </c>
      <c r="H97" s="50"/>
      <c r="I97" s="49"/>
      <c r="J97" s="50">
        <f>SmtRes!CZ15</f>
        <v>318.05</v>
      </c>
      <c r="K97" s="49"/>
      <c r="L97" s="50">
        <f>SmtRes!DI15</f>
        <v>13.28</v>
      </c>
    </row>
    <row r="98" spans="1:83" ht="15" x14ac:dyDescent="0.2">
      <c r="A98" s="45"/>
      <c r="B98" s="48">
        <v>2</v>
      </c>
      <c r="C98" s="45" t="s">
        <v>431</v>
      </c>
      <c r="D98" s="47"/>
      <c r="E98" s="54"/>
      <c r="F98" s="48"/>
      <c r="G98" s="48"/>
      <c r="H98" s="48"/>
      <c r="I98" s="48"/>
      <c r="J98" s="48"/>
      <c r="K98" s="48"/>
      <c r="L98" s="55">
        <f>SUM(L99:L113)-SUMIF(CE99:CE113, 1, L99:L113)</f>
        <v>78.66</v>
      </c>
    </row>
    <row r="99" spans="1:83" ht="15" x14ac:dyDescent="0.2">
      <c r="A99" s="45"/>
      <c r="B99" s="48"/>
      <c r="C99" s="45" t="s">
        <v>434</v>
      </c>
      <c r="D99" s="47" t="s">
        <v>253</v>
      </c>
      <c r="E99" s="54"/>
      <c r="F99" s="48"/>
      <c r="G99" s="48">
        <f>Source!V31</f>
        <v>4.4495100000000003E-2</v>
      </c>
      <c r="H99" s="48"/>
      <c r="I99" s="48"/>
      <c r="J99" s="48"/>
      <c r="K99" s="48"/>
      <c r="L99" s="55">
        <f>SUMIF(CE100:CE113, 1, L100:L113)</f>
        <v>18.97</v>
      </c>
      <c r="CE99">
        <v>1</v>
      </c>
    </row>
    <row r="100" spans="1:83" ht="14.25" x14ac:dyDescent="0.2">
      <c r="A100" s="46"/>
      <c r="B100" s="46" t="s">
        <v>289</v>
      </c>
      <c r="C100" s="46" t="s">
        <v>291</v>
      </c>
      <c r="D100" s="47" t="s">
        <v>259</v>
      </c>
      <c r="E100" s="48">
        <v>2.35</v>
      </c>
      <c r="F100" s="48">
        <f t="shared" ref="F100:F113" si="1">ROUND((0.1+1)*1.25,7)</f>
        <v>1.375</v>
      </c>
      <c r="G100" s="48">
        <f>SmtRes!CX17</f>
        <v>3.2312999999999999E-3</v>
      </c>
      <c r="H100" s="50">
        <f>SmtRes!CZ17</f>
        <v>828.16</v>
      </c>
      <c r="I100" s="49">
        <f>SmtRes!AJ17</f>
        <v>1.38</v>
      </c>
      <c r="J100" s="50">
        <f>ROUND(H100*I100, 2)</f>
        <v>1142.8599999999999</v>
      </c>
      <c r="K100" s="49"/>
      <c r="L100" s="50">
        <f>SmtRes!DG17</f>
        <v>3.69</v>
      </c>
    </row>
    <row r="101" spans="1:83" ht="28.5" x14ac:dyDescent="0.2">
      <c r="A101" s="46"/>
      <c r="B101" s="46" t="s">
        <v>260</v>
      </c>
      <c r="C101" s="46" t="s">
        <v>432</v>
      </c>
      <c r="D101" s="47" t="s">
        <v>253</v>
      </c>
      <c r="E101" s="48">
        <f>SmtRes!DO17*SmtRes!AT17</f>
        <v>2.35</v>
      </c>
      <c r="F101" s="48">
        <f t="shared" si="1"/>
        <v>1.375</v>
      </c>
      <c r="G101" s="48">
        <f>ROUND(E101*F101*G91, 7)</f>
        <v>3.2312999999999999E-3</v>
      </c>
      <c r="H101" s="50"/>
      <c r="I101" s="49"/>
      <c r="J101" s="50">
        <f>ROUND(SmtRes!AG17/SmtRes!DO17, 2)</f>
        <v>429.64</v>
      </c>
      <c r="K101" s="49"/>
      <c r="L101" s="50">
        <f>SmtRes!DH17</f>
        <v>1.39</v>
      </c>
      <c r="CE101">
        <v>1</v>
      </c>
    </row>
    <row r="102" spans="1:83" ht="28.5" x14ac:dyDescent="0.2">
      <c r="A102" s="46"/>
      <c r="B102" s="46" t="s">
        <v>292</v>
      </c>
      <c r="C102" s="46" t="s">
        <v>294</v>
      </c>
      <c r="D102" s="47" t="s">
        <v>259</v>
      </c>
      <c r="E102" s="48">
        <v>0.36</v>
      </c>
      <c r="F102" s="48">
        <f t="shared" si="1"/>
        <v>1.375</v>
      </c>
      <c r="G102" s="48">
        <f>SmtRes!CX18</f>
        <v>4.95E-4</v>
      </c>
      <c r="H102" s="50">
        <f>SmtRes!CZ18</f>
        <v>1933</v>
      </c>
      <c r="I102" s="49">
        <f>SmtRes!AJ18</f>
        <v>1.35</v>
      </c>
      <c r="J102" s="50">
        <f>ROUND(H102*I102, 2)</f>
        <v>2609.5500000000002</v>
      </c>
      <c r="K102" s="49"/>
      <c r="L102" s="50">
        <f>SmtRes!DG18</f>
        <v>1.29</v>
      </c>
    </row>
    <row r="103" spans="1:83" ht="28.5" x14ac:dyDescent="0.2">
      <c r="A103" s="46"/>
      <c r="B103" s="46" t="s">
        <v>295</v>
      </c>
      <c r="C103" s="46" t="s">
        <v>445</v>
      </c>
      <c r="D103" s="47" t="s">
        <v>253</v>
      </c>
      <c r="E103" s="48">
        <f>SmtRes!DO18*SmtRes!AT18</f>
        <v>0.36</v>
      </c>
      <c r="F103" s="48">
        <f t="shared" si="1"/>
        <v>1.375</v>
      </c>
      <c r="G103" s="48">
        <f>ROUND(E103*F103*G91, 7)</f>
        <v>4.95E-4</v>
      </c>
      <c r="H103" s="50"/>
      <c r="I103" s="49"/>
      <c r="J103" s="50">
        <f>ROUND(SmtRes!AG18/SmtRes!DO18, 2)</f>
        <v>502.18</v>
      </c>
      <c r="K103" s="49"/>
      <c r="L103" s="50">
        <f>SmtRes!DH18</f>
        <v>0.25</v>
      </c>
      <c r="CE103">
        <v>1</v>
      </c>
    </row>
    <row r="104" spans="1:83" ht="71.25" x14ac:dyDescent="0.2">
      <c r="A104" s="46"/>
      <c r="B104" s="46" t="s">
        <v>256</v>
      </c>
      <c r="C104" s="46" t="s">
        <v>258</v>
      </c>
      <c r="D104" s="47" t="s">
        <v>259</v>
      </c>
      <c r="E104" s="48">
        <v>3.98</v>
      </c>
      <c r="F104" s="48">
        <f t="shared" si="1"/>
        <v>1.375</v>
      </c>
      <c r="G104" s="48">
        <f>SmtRes!CX19</f>
        <v>5.4724999999999999E-3</v>
      </c>
      <c r="H104" s="50"/>
      <c r="I104" s="49"/>
      <c r="J104" s="50">
        <f>SmtRes!CZ19</f>
        <v>1592.23</v>
      </c>
      <c r="K104" s="49"/>
      <c r="L104" s="50">
        <f>SmtRes!DG19</f>
        <v>8.7100000000000009</v>
      </c>
    </row>
    <row r="105" spans="1:83" ht="28.5" x14ac:dyDescent="0.2">
      <c r="A105" s="46"/>
      <c r="B105" s="46" t="s">
        <v>260</v>
      </c>
      <c r="C105" s="46" t="s">
        <v>432</v>
      </c>
      <c r="D105" s="47" t="s">
        <v>253</v>
      </c>
      <c r="E105" s="48">
        <f>SmtRes!DO19*SmtRes!AT19</f>
        <v>3.98</v>
      </c>
      <c r="F105" s="48">
        <f t="shared" si="1"/>
        <v>1.375</v>
      </c>
      <c r="G105" s="48">
        <f>ROUND(E105*F105*G91, 7)</f>
        <v>5.4724999999999999E-3</v>
      </c>
      <c r="H105" s="50"/>
      <c r="I105" s="49"/>
      <c r="J105" s="50">
        <f>ROUND(SmtRes!AG19/SmtRes!DO19, 2)</f>
        <v>429.64</v>
      </c>
      <c r="K105" s="49"/>
      <c r="L105" s="50">
        <f>SmtRes!DH19</f>
        <v>2.35</v>
      </c>
      <c r="CE105">
        <v>1</v>
      </c>
    </row>
    <row r="106" spans="1:83" ht="28.5" x14ac:dyDescent="0.2">
      <c r="A106" s="46"/>
      <c r="B106" s="46" t="s">
        <v>296</v>
      </c>
      <c r="C106" s="46" t="s">
        <v>298</v>
      </c>
      <c r="D106" s="47" t="s">
        <v>259</v>
      </c>
      <c r="E106" s="48">
        <v>15.6</v>
      </c>
      <c r="F106" s="48">
        <f t="shared" si="1"/>
        <v>1.375</v>
      </c>
      <c r="G106" s="48">
        <f>SmtRes!CX20</f>
        <v>2.145E-2</v>
      </c>
      <c r="H106" s="50">
        <f>SmtRes!CZ20</f>
        <v>1373.91</v>
      </c>
      <c r="I106" s="49">
        <f>SmtRes!AJ20</f>
        <v>1.38</v>
      </c>
      <c r="J106" s="50">
        <f>ROUND(H106*I106, 2)</f>
        <v>1896</v>
      </c>
      <c r="K106" s="49"/>
      <c r="L106" s="50">
        <f>SmtRes!DG20</f>
        <v>40.67</v>
      </c>
    </row>
    <row r="107" spans="1:83" ht="28.5" x14ac:dyDescent="0.2">
      <c r="A107" s="46"/>
      <c r="B107" s="46" t="s">
        <v>260</v>
      </c>
      <c r="C107" s="46" t="s">
        <v>432</v>
      </c>
      <c r="D107" s="47" t="s">
        <v>253</v>
      </c>
      <c r="E107" s="48">
        <f>SmtRes!DO20*SmtRes!AT20</f>
        <v>15.6</v>
      </c>
      <c r="F107" s="48">
        <f t="shared" si="1"/>
        <v>1.375</v>
      </c>
      <c r="G107" s="48">
        <f>ROUND(E107*F107*G91, 7)</f>
        <v>2.145E-2</v>
      </c>
      <c r="H107" s="50"/>
      <c r="I107" s="49"/>
      <c r="J107" s="50">
        <f>ROUND(SmtRes!AG20/SmtRes!DO20, 2)</f>
        <v>429.64</v>
      </c>
      <c r="K107" s="49"/>
      <c r="L107" s="50">
        <f>SmtRes!DH20</f>
        <v>9.2200000000000006</v>
      </c>
      <c r="CE107">
        <v>1</v>
      </c>
    </row>
    <row r="108" spans="1:83" ht="28.5" x14ac:dyDescent="0.2">
      <c r="A108" s="46"/>
      <c r="B108" s="46" t="s">
        <v>299</v>
      </c>
      <c r="C108" s="46" t="s">
        <v>301</v>
      </c>
      <c r="D108" s="47" t="s">
        <v>259</v>
      </c>
      <c r="E108" s="48">
        <v>6.9</v>
      </c>
      <c r="F108" s="48">
        <f t="shared" si="1"/>
        <v>1.375</v>
      </c>
      <c r="G108" s="48">
        <f>SmtRes!CX21</f>
        <v>9.4874999999999994E-3</v>
      </c>
      <c r="H108" s="50">
        <f>SmtRes!CZ21</f>
        <v>1349.63</v>
      </c>
      <c r="I108" s="49">
        <f>SmtRes!AJ21</f>
        <v>1.38</v>
      </c>
      <c r="J108" s="50">
        <f>ROUND(H108*I108, 2)</f>
        <v>1862.49</v>
      </c>
      <c r="K108" s="49"/>
      <c r="L108" s="50">
        <f>SmtRes!DG21</f>
        <v>17.670000000000002</v>
      </c>
    </row>
    <row r="109" spans="1:83" ht="28.5" x14ac:dyDescent="0.2">
      <c r="A109" s="46"/>
      <c r="B109" s="46" t="s">
        <v>260</v>
      </c>
      <c r="C109" s="46" t="s">
        <v>432</v>
      </c>
      <c r="D109" s="47" t="s">
        <v>253</v>
      </c>
      <c r="E109" s="48">
        <f>SmtRes!DO21*SmtRes!AT21</f>
        <v>6.9</v>
      </c>
      <c r="F109" s="48">
        <f t="shared" si="1"/>
        <v>1.375</v>
      </c>
      <c r="G109" s="48">
        <f>ROUND(E109*F109*G91, 7)</f>
        <v>9.4874999999999994E-3</v>
      </c>
      <c r="H109" s="50"/>
      <c r="I109" s="49"/>
      <c r="J109" s="50">
        <f>ROUND(SmtRes!AG21/SmtRes!DO21, 2)</f>
        <v>429.64</v>
      </c>
      <c r="K109" s="49"/>
      <c r="L109" s="50">
        <f>SmtRes!DH21</f>
        <v>4.08</v>
      </c>
      <c r="CE109">
        <v>1</v>
      </c>
    </row>
    <row r="110" spans="1:83" ht="42.75" x14ac:dyDescent="0.2">
      <c r="A110" s="46"/>
      <c r="B110" s="46" t="s">
        <v>302</v>
      </c>
      <c r="C110" s="46" t="s">
        <v>304</v>
      </c>
      <c r="D110" s="47" t="s">
        <v>259</v>
      </c>
      <c r="E110" s="48">
        <v>0.56999999999999995</v>
      </c>
      <c r="F110" s="48">
        <f t="shared" si="1"/>
        <v>1.375</v>
      </c>
      <c r="G110" s="48">
        <f>SmtRes!CX22</f>
        <v>7.8379999999999997E-4</v>
      </c>
      <c r="H110" s="50">
        <f>SmtRes!CZ22</f>
        <v>1790.51</v>
      </c>
      <c r="I110" s="49">
        <f>SmtRes!AJ22</f>
        <v>1.22</v>
      </c>
      <c r="J110" s="50">
        <f>ROUND(H110*I110, 2)</f>
        <v>2184.42</v>
      </c>
      <c r="K110" s="49"/>
      <c r="L110" s="50">
        <f>SmtRes!DG22</f>
        <v>1.71</v>
      </c>
    </row>
    <row r="111" spans="1:83" ht="28.5" x14ac:dyDescent="0.2">
      <c r="A111" s="46"/>
      <c r="B111" s="46" t="s">
        <v>260</v>
      </c>
      <c r="C111" s="46" t="s">
        <v>432</v>
      </c>
      <c r="D111" s="47" t="s">
        <v>253</v>
      </c>
      <c r="E111" s="48">
        <f>SmtRes!DO22*SmtRes!AT22</f>
        <v>0.56999999999999995</v>
      </c>
      <c r="F111" s="48">
        <f t="shared" si="1"/>
        <v>1.375</v>
      </c>
      <c r="G111" s="48">
        <f>ROUND(E111*F111*G91, 7)</f>
        <v>7.8379999999999997E-4</v>
      </c>
      <c r="H111" s="50"/>
      <c r="I111" s="49"/>
      <c r="J111" s="50">
        <f>ROUND(SmtRes!AG22/SmtRes!DO22, 2)</f>
        <v>429.64</v>
      </c>
      <c r="K111" s="49"/>
      <c r="L111" s="50">
        <f>SmtRes!DH22</f>
        <v>0.34</v>
      </c>
      <c r="CE111">
        <v>1</v>
      </c>
    </row>
    <row r="112" spans="1:83" ht="28.5" x14ac:dyDescent="0.2">
      <c r="A112" s="46"/>
      <c r="B112" s="46" t="s">
        <v>270</v>
      </c>
      <c r="C112" s="46" t="s">
        <v>272</v>
      </c>
      <c r="D112" s="47" t="s">
        <v>259</v>
      </c>
      <c r="E112" s="48">
        <v>2.6</v>
      </c>
      <c r="F112" s="48">
        <f t="shared" si="1"/>
        <v>1.375</v>
      </c>
      <c r="G112" s="48">
        <f>SmtRes!CX23</f>
        <v>3.5750000000000001E-3</v>
      </c>
      <c r="H112" s="50">
        <f>SmtRes!CZ23</f>
        <v>1043.1400000000001</v>
      </c>
      <c r="I112" s="49">
        <f>SmtRes!AJ23</f>
        <v>1.32</v>
      </c>
      <c r="J112" s="50">
        <f>ROUND(H112*I112, 2)</f>
        <v>1376.94</v>
      </c>
      <c r="K112" s="49"/>
      <c r="L112" s="50">
        <f>SmtRes!DG23</f>
        <v>4.92</v>
      </c>
    </row>
    <row r="113" spans="1:101" ht="28.5" x14ac:dyDescent="0.2">
      <c r="A113" s="46"/>
      <c r="B113" s="46" t="s">
        <v>273</v>
      </c>
      <c r="C113" s="46" t="s">
        <v>433</v>
      </c>
      <c r="D113" s="47" t="s">
        <v>253</v>
      </c>
      <c r="E113" s="48">
        <f>SmtRes!DO23*SmtRes!AT23</f>
        <v>2.6</v>
      </c>
      <c r="F113" s="48">
        <f t="shared" si="1"/>
        <v>1.375</v>
      </c>
      <c r="G113" s="48">
        <f>ROUND(E113*F113*G91, 7)</f>
        <v>3.5750000000000001E-3</v>
      </c>
      <c r="H113" s="50"/>
      <c r="I113" s="49"/>
      <c r="J113" s="50">
        <f>ROUND(SmtRes!AG23/SmtRes!DO23, 2)</f>
        <v>373.85</v>
      </c>
      <c r="K113" s="49"/>
      <c r="L113" s="50">
        <f>SmtRes!DH23</f>
        <v>1.34</v>
      </c>
      <c r="CE113">
        <v>1</v>
      </c>
    </row>
    <row r="114" spans="1:101" ht="15" x14ac:dyDescent="0.2">
      <c r="A114" s="45"/>
      <c r="B114" s="48">
        <v>4</v>
      </c>
      <c r="C114" s="45" t="s">
        <v>435</v>
      </c>
      <c r="D114" s="47"/>
      <c r="E114" s="54"/>
      <c r="F114" s="48"/>
      <c r="G114" s="48"/>
      <c r="H114" s="48"/>
      <c r="I114" s="48"/>
      <c r="J114" s="48"/>
      <c r="K114" s="48"/>
      <c r="L114" s="55">
        <f>SUM(L115:L115)-SUMIF(CE115:CE115, 1, L115:L115)</f>
        <v>1.2</v>
      </c>
    </row>
    <row r="115" spans="1:101" ht="14.25" x14ac:dyDescent="0.2">
      <c r="A115" s="46"/>
      <c r="B115" s="46" t="s">
        <v>283</v>
      </c>
      <c r="C115" s="46" t="s">
        <v>285</v>
      </c>
      <c r="D115" s="47" t="s">
        <v>77</v>
      </c>
      <c r="E115" s="48">
        <v>30</v>
      </c>
      <c r="F115" s="48"/>
      <c r="G115" s="48">
        <f>SmtRes!CX24</f>
        <v>0.03</v>
      </c>
      <c r="H115" s="50">
        <f>SmtRes!CZ24</f>
        <v>35.71</v>
      </c>
      <c r="I115" s="49">
        <f>SmtRes!AI24</f>
        <v>1.1200000000000001</v>
      </c>
      <c r="J115" s="50">
        <f>ROUND(H115*I115, 2)</f>
        <v>40</v>
      </c>
      <c r="K115" s="49"/>
      <c r="L115" s="50">
        <f>SmtRes!DF24</f>
        <v>1.2</v>
      </c>
    </row>
    <row r="116" spans="1:101" ht="28.5" x14ac:dyDescent="0.2">
      <c r="A116" s="46"/>
      <c r="B116" s="46" t="str">
        <f>EtalonRes!I25</f>
        <v>02.2.05.04</v>
      </c>
      <c r="C116" s="46" t="str">
        <f>EtalonRes!K25</f>
        <v>Щебень для дорожного строительства М 600, основная фракция 31,5-63 мм</v>
      </c>
      <c r="D116" s="47" t="str">
        <f>EtalonRes!O25</f>
        <v>м3</v>
      </c>
      <c r="E116" s="48">
        <f>EtalonRes!X25</f>
        <v>189</v>
      </c>
      <c r="F116" s="48"/>
      <c r="G116" s="48">
        <f>ROUND(EtalonRes!AG25*Source!I31, 7)</f>
        <v>0.189</v>
      </c>
      <c r="H116" s="50"/>
      <c r="I116" s="49"/>
      <c r="J116" s="50"/>
      <c r="K116" s="49"/>
      <c r="L116" s="50"/>
    </row>
    <row r="117" spans="1:101" ht="42.75" x14ac:dyDescent="0.2">
      <c r="A117" s="46"/>
      <c r="B117" s="46" t="str">
        <f>EtalonRes!I26</f>
        <v>02.2.05.04</v>
      </c>
      <c r="C117" s="56" t="str">
        <f>EtalonRes!K26</f>
        <v>Щебень для дорожного строительства М 600, расклинивающая фракция 8-16 мм</v>
      </c>
      <c r="D117" s="57" t="str">
        <f>EtalonRes!O26</f>
        <v>м3</v>
      </c>
      <c r="E117" s="58">
        <f>EtalonRes!X26</f>
        <v>15</v>
      </c>
      <c r="F117" s="58"/>
      <c r="G117" s="58">
        <f>ROUND(EtalonRes!AG26*Source!I31, 7)</f>
        <v>1.4999999999999999E-2</v>
      </c>
      <c r="H117" s="59"/>
      <c r="I117" s="60"/>
      <c r="J117" s="59"/>
      <c r="K117" s="60"/>
      <c r="L117" s="59"/>
    </row>
    <row r="118" spans="1:101" ht="15" x14ac:dyDescent="0.2">
      <c r="A118" s="46"/>
      <c r="B118" s="46"/>
      <c r="C118" s="62" t="s">
        <v>436</v>
      </c>
      <c r="D118" s="47"/>
      <c r="E118" s="48"/>
      <c r="F118" s="48"/>
      <c r="G118" s="48"/>
      <c r="H118" s="50"/>
      <c r="I118" s="49"/>
      <c r="J118" s="50"/>
      <c r="K118" s="49"/>
      <c r="L118" s="50">
        <f>L96+L98+L99+L114</f>
        <v>112.11</v>
      </c>
    </row>
    <row r="119" spans="1:101" ht="14.25" x14ac:dyDescent="0.2">
      <c r="A119" s="46"/>
      <c r="B119" s="46"/>
      <c r="C119" s="46" t="s">
        <v>437</v>
      </c>
      <c r="D119" s="47"/>
      <c r="E119" s="48"/>
      <c r="F119" s="48"/>
      <c r="G119" s="48"/>
      <c r="H119" s="50"/>
      <c r="I119" s="49"/>
      <c r="J119" s="50"/>
      <c r="K119" s="49"/>
      <c r="L119" s="50">
        <f>SUM(AR91:AR122)+SUM(AS91:AS122)+SUM(AT91:AT122)+SUM(AU91:AU122)+SUM(AV91:AV122)</f>
        <v>32.25</v>
      </c>
    </row>
    <row r="120" spans="1:101" ht="14.25" x14ac:dyDescent="0.2">
      <c r="A120" s="46"/>
      <c r="B120" s="46" t="s">
        <v>28</v>
      </c>
      <c r="C120" s="46" t="s">
        <v>438</v>
      </c>
      <c r="D120" s="47" t="s">
        <v>439</v>
      </c>
      <c r="E120" s="48">
        <f>Source!BZ31</f>
        <v>147</v>
      </c>
      <c r="F120" s="48"/>
      <c r="G120" s="48">
        <f>Source!AT31</f>
        <v>147</v>
      </c>
      <c r="H120" s="50"/>
      <c r="I120" s="49"/>
      <c r="J120" s="50"/>
      <c r="K120" s="49"/>
      <c r="L120" s="50">
        <f>SUM(AZ91:AZ122)</f>
        <v>47.41</v>
      </c>
    </row>
    <row r="121" spans="1:101" ht="28.5" x14ac:dyDescent="0.2">
      <c r="A121" s="56"/>
      <c r="B121" s="56" t="s">
        <v>440</v>
      </c>
      <c r="C121" s="56" t="s">
        <v>441</v>
      </c>
      <c r="D121" s="57" t="s">
        <v>439</v>
      </c>
      <c r="E121" s="58">
        <f>Source!CA31</f>
        <v>134</v>
      </c>
      <c r="F121" s="58">
        <f>ROUND(0.85,7)</f>
        <v>0.85</v>
      </c>
      <c r="G121" s="58">
        <f>Source!AU31</f>
        <v>113.9</v>
      </c>
      <c r="H121" s="59"/>
      <c r="I121" s="60"/>
      <c r="J121" s="59"/>
      <c r="K121" s="60"/>
      <c r="L121" s="59">
        <f>SUM(BA91:BA122)</f>
        <v>36.729999999999997</v>
      </c>
    </row>
    <row r="122" spans="1:101" ht="15" x14ac:dyDescent="0.2">
      <c r="C122" s="94" t="s">
        <v>442</v>
      </c>
      <c r="D122" s="94"/>
      <c r="E122" s="94"/>
      <c r="F122" s="94"/>
      <c r="G122" s="94"/>
      <c r="H122" s="94"/>
      <c r="I122" s="95">
        <f>IF(E91&lt;&gt;0,K122/E91, 0)</f>
        <v>196250</v>
      </c>
      <c r="J122" s="95"/>
      <c r="K122" s="95">
        <f>L96+L98+L114+L120+L121+L99</f>
        <v>196.25</v>
      </c>
      <c r="L122" s="95"/>
      <c r="AD122">
        <f>ROUND((Source!AT31/100)*((ROUND(SUMIF(SmtRes!AQ15:'SmtRes'!AQ26,"=1",SmtRes!AD15:'SmtRes'!AD26)*Source!I31, 2)+ROUND(SUMIF(SmtRes!AQ15:'SmtRes'!AQ26,"=1",SmtRes!AC15:'SmtRes'!AC26)*Source!I31, 2))), 2)</f>
        <v>4.91</v>
      </c>
      <c r="AE122">
        <f>ROUND((Source!AU31/100)*((ROUND(SUMIF(SmtRes!AQ15:'SmtRes'!AQ26,"=1",SmtRes!AD15:'SmtRes'!AD26)*Source!I31, 2)+ROUND(SUMIF(SmtRes!AQ15:'SmtRes'!AQ26,"=1",SmtRes!AC15:'SmtRes'!AC26)*Source!I31, 2))), 2)</f>
        <v>3.8</v>
      </c>
      <c r="AN122" s="61">
        <f>L96+L98+L114+L120+L121+L99</f>
        <v>196.25</v>
      </c>
      <c r="AO122" s="61">
        <f>L98</f>
        <v>78.66</v>
      </c>
      <c r="AQ122" t="s">
        <v>443</v>
      </c>
      <c r="AR122" s="61">
        <f>L96</f>
        <v>13.28</v>
      </c>
      <c r="AT122" s="61">
        <f>L99</f>
        <v>18.97</v>
      </c>
      <c r="AV122" t="s">
        <v>443</v>
      </c>
      <c r="AW122" s="61">
        <f>L114</f>
        <v>1.2</v>
      </c>
      <c r="AZ122">
        <f>Source!X31</f>
        <v>47.41</v>
      </c>
      <c r="BA122">
        <f>Source!Y31</f>
        <v>36.729999999999997</v>
      </c>
      <c r="CD122">
        <v>1</v>
      </c>
    </row>
    <row r="123" spans="1:101" ht="42.75" x14ac:dyDescent="0.2">
      <c r="A123" s="64" t="s">
        <v>80</v>
      </c>
      <c r="B123" s="56" t="str">
        <f>Source!F34</f>
        <v>02.2.05.04-2056</v>
      </c>
      <c r="C123" s="56" t="str">
        <f>Source!G34</f>
        <v>Щебень из плотных горных пород для строительных работ М 600, фракция 10-20 мм</v>
      </c>
      <c r="D123" s="57" t="str">
        <f>Source!H34</f>
        <v>м3</v>
      </c>
      <c r="E123" s="58">
        <f>Source!K34</f>
        <v>1.4999999999999999E-2</v>
      </c>
      <c r="F123" s="58"/>
      <c r="G123" s="58">
        <f>Source!I34</f>
        <v>1.4999999999999999E-2</v>
      </c>
      <c r="H123" s="59">
        <f>Source!AL34</f>
        <v>1839.35</v>
      </c>
      <c r="I123" s="60">
        <f>IF(Source!BC34&lt;&gt; 0, Source!BC34, 1)</f>
        <v>1.07</v>
      </c>
      <c r="J123" s="59">
        <f>ROUND(H123*I123, 2)</f>
        <v>1968.1</v>
      </c>
      <c r="K123" s="60"/>
      <c r="L123" s="59">
        <f>Source!P34</f>
        <v>29.52</v>
      </c>
    </row>
    <row r="124" spans="1:101" ht="15" x14ac:dyDescent="0.2">
      <c r="C124" s="94" t="s">
        <v>442</v>
      </c>
      <c r="D124" s="94"/>
      <c r="E124" s="94"/>
      <c r="F124" s="94"/>
      <c r="G124" s="94"/>
      <c r="H124" s="94"/>
      <c r="I124" s="95">
        <f>IF(E123&lt;&gt;0,K124/E123, 0)</f>
        <v>1968</v>
      </c>
      <c r="J124" s="95"/>
      <c r="K124" s="95">
        <f>L123</f>
        <v>29.52</v>
      </c>
      <c r="L124" s="95"/>
      <c r="AD124">
        <f>ROUND((Source!AT34/100)*((ROUND(ROUND(Source!AO34,2)*Source!I34, 2)+ROUND(ROUND(Source!AN34,2)*Source!I34, 2))), 2)</f>
        <v>0</v>
      </c>
      <c r="AE124">
        <f>ROUND((Source!AU34/100)*((ROUND(ROUND(Source!AO34,2)*Source!I34, 2)+ROUND(ROUND(Source!AN34,2)*Source!I34, 2))), 2)</f>
        <v>0</v>
      </c>
      <c r="AN124" s="61">
        <f>L123</f>
        <v>29.52</v>
      </c>
      <c r="AO124">
        <f>0</f>
        <v>0</v>
      </c>
      <c r="AQ124" t="s">
        <v>443</v>
      </c>
      <c r="AR124">
        <f>0</f>
        <v>0</v>
      </c>
      <c r="AT124">
        <f>0</f>
        <v>0</v>
      </c>
      <c r="AV124" t="s">
        <v>443</v>
      </c>
      <c r="AW124" s="61">
        <f>L123</f>
        <v>29.52</v>
      </c>
      <c r="AZ124">
        <f>Source!X34</f>
        <v>0</v>
      </c>
      <c r="BA124">
        <f>Source!Y34</f>
        <v>0</v>
      </c>
      <c r="CD124">
        <v>1</v>
      </c>
    </row>
    <row r="125" spans="1:101" ht="42.75" x14ac:dyDescent="0.2">
      <c r="A125" s="64" t="s">
        <v>84</v>
      </c>
      <c r="B125" s="56" t="str">
        <f>Source!F35</f>
        <v>02.2.05.04-2104</v>
      </c>
      <c r="C125" s="56" t="str">
        <f>Source!G35</f>
        <v>Щебень из плотных горных пород для строительных работ М 600, фракция 40-80(70) мм</v>
      </c>
      <c r="D125" s="57" t="str">
        <f>Source!H35</f>
        <v>м3</v>
      </c>
      <c r="E125" s="58">
        <f>Source!K35</f>
        <v>0.189</v>
      </c>
      <c r="F125" s="58"/>
      <c r="G125" s="58">
        <f>Source!I35</f>
        <v>0.189</v>
      </c>
      <c r="H125" s="59">
        <f>Source!AL35</f>
        <v>1839.35</v>
      </c>
      <c r="I125" s="60">
        <f>IF(Source!BC35&lt;&gt; 0, Source!BC35, 1)</f>
        <v>1.07</v>
      </c>
      <c r="J125" s="59">
        <f>ROUND(H125*I125, 2)</f>
        <v>1968.1</v>
      </c>
      <c r="K125" s="60"/>
      <c r="L125" s="59">
        <f>Source!P35</f>
        <v>371.97</v>
      </c>
    </row>
    <row r="126" spans="1:101" ht="15" x14ac:dyDescent="0.2">
      <c r="C126" s="94" t="s">
        <v>442</v>
      </c>
      <c r="D126" s="94"/>
      <c r="E126" s="94"/>
      <c r="F126" s="94"/>
      <c r="G126" s="94"/>
      <c r="H126" s="94"/>
      <c r="I126" s="95">
        <f>IF(E125&lt;&gt;0,K126/E125, 0)</f>
        <v>1968.0952380952383</v>
      </c>
      <c r="J126" s="95"/>
      <c r="K126" s="95">
        <f>L125</f>
        <v>371.97</v>
      </c>
      <c r="L126" s="95"/>
      <c r="AD126">
        <f>ROUND((Source!AT35/100)*((ROUND(ROUND(Source!AO35,2)*Source!I35, 2)+ROUND(ROUND(Source!AN35,2)*Source!I35, 2))), 2)</f>
        <v>0</v>
      </c>
      <c r="AE126">
        <f>ROUND((Source!AU35/100)*((ROUND(ROUND(Source!AO35,2)*Source!I35, 2)+ROUND(ROUND(Source!AN35,2)*Source!I35, 2))), 2)</f>
        <v>0</v>
      </c>
      <c r="AN126" s="61">
        <f>L125</f>
        <v>371.97</v>
      </c>
      <c r="AO126">
        <f>0</f>
        <v>0</v>
      </c>
      <c r="AQ126" t="s">
        <v>443</v>
      </c>
      <c r="AR126">
        <f>0</f>
        <v>0</v>
      </c>
      <c r="AT126">
        <f>0</f>
        <v>0</v>
      </c>
      <c r="AV126" t="s">
        <v>443</v>
      </c>
      <c r="AW126" s="61">
        <f>L125</f>
        <v>371.97</v>
      </c>
      <c r="AZ126">
        <f>Source!X35</f>
        <v>0</v>
      </c>
      <c r="BA126">
        <f>Source!Y35</f>
        <v>0</v>
      </c>
      <c r="CD126">
        <v>1</v>
      </c>
    </row>
    <row r="127" spans="1:101" ht="14.25" x14ac:dyDescent="0.2">
      <c r="A127" s="44" t="s">
        <v>88</v>
      </c>
      <c r="B127" s="46" t="s">
        <v>446</v>
      </c>
      <c r="C127" s="46" t="str">
        <f>Source!G36</f>
        <v>Розлив вяжущих материалов</v>
      </c>
      <c r="D127" s="47" t="str">
        <f>Source!H36</f>
        <v>т</v>
      </c>
      <c r="E127" s="48">
        <f>Source!K36</f>
        <v>5.9999999999999995E-4</v>
      </c>
      <c r="F127" s="48"/>
      <c r="G127" s="48">
        <f>Source!I36</f>
        <v>5.9999999999999995E-4</v>
      </c>
      <c r="H127" s="50"/>
      <c r="I127" s="49"/>
      <c r="J127" s="50"/>
      <c r="K127" s="49"/>
      <c r="L127" s="50"/>
    </row>
    <row r="128" spans="1:101" ht="38.25" x14ac:dyDescent="0.2">
      <c r="B128" s="51" t="s">
        <v>378</v>
      </c>
      <c r="C128" s="96" t="s">
        <v>427</v>
      </c>
      <c r="D128" s="96"/>
      <c r="E128" s="96"/>
      <c r="F128" s="96"/>
      <c r="G128" s="96"/>
      <c r="H128" s="96"/>
      <c r="I128" s="96"/>
      <c r="J128" s="96"/>
      <c r="K128" s="96"/>
      <c r="L128" s="96"/>
      <c r="CW128" s="52" t="s">
        <v>427</v>
      </c>
    </row>
    <row r="129" spans="1:101" ht="76.5" x14ac:dyDescent="0.2">
      <c r="B129" s="51" t="s">
        <v>376</v>
      </c>
      <c r="C129" s="96" t="s">
        <v>428</v>
      </c>
      <c r="D129" s="96"/>
      <c r="E129" s="96"/>
      <c r="F129" s="96"/>
      <c r="G129" s="96"/>
      <c r="H129" s="96"/>
      <c r="I129" s="96"/>
      <c r="J129" s="96"/>
      <c r="K129" s="96"/>
      <c r="L129" s="96"/>
      <c r="CW129" s="52" t="s">
        <v>428</v>
      </c>
    </row>
    <row r="130" spans="1:101" ht="63.75" x14ac:dyDescent="0.2">
      <c r="C130" s="97" t="s">
        <v>429</v>
      </c>
      <c r="D130" s="97"/>
      <c r="E130" s="97"/>
      <c r="F130" s="97"/>
      <c r="CW130" s="53" t="s">
        <v>429</v>
      </c>
    </row>
    <row r="131" spans="1:101" ht="15" x14ac:dyDescent="0.2">
      <c r="A131" s="45"/>
      <c r="B131" s="48">
        <v>2</v>
      </c>
      <c r="C131" s="45" t="s">
        <v>431</v>
      </c>
      <c r="D131" s="47"/>
      <c r="E131" s="54"/>
      <c r="F131" s="48"/>
      <c r="G131" s="48"/>
      <c r="H131" s="48"/>
      <c r="I131" s="48"/>
      <c r="J131" s="48"/>
      <c r="K131" s="48"/>
      <c r="L131" s="55">
        <f>SUM(L132:L134)-SUMIF(CE132:CE134, 1, L132:L134)</f>
        <v>0.26999999999999996</v>
      </c>
    </row>
    <row r="132" spans="1:101" ht="15" x14ac:dyDescent="0.2">
      <c r="A132" s="45"/>
      <c r="B132" s="48"/>
      <c r="C132" s="45" t="s">
        <v>434</v>
      </c>
      <c r="D132" s="47" t="s">
        <v>253</v>
      </c>
      <c r="E132" s="54"/>
      <c r="F132" s="48"/>
      <c r="G132" s="48">
        <f>Source!V36</f>
        <v>5.4449999999999995E-4</v>
      </c>
      <c r="H132" s="48"/>
      <c r="I132" s="48"/>
      <c r="J132" s="48"/>
      <c r="K132" s="48"/>
      <c r="L132" s="55">
        <f>SUMIF(CE133:CE134, 1, L133:L134)</f>
        <v>0.22</v>
      </c>
      <c r="CE132">
        <v>1</v>
      </c>
    </row>
    <row r="133" spans="1:101" ht="28.5" x14ac:dyDescent="0.2">
      <c r="A133" s="46"/>
      <c r="B133" s="46" t="s">
        <v>305</v>
      </c>
      <c r="C133" s="46" t="s">
        <v>307</v>
      </c>
      <c r="D133" s="47" t="s">
        <v>259</v>
      </c>
      <c r="E133" s="48">
        <v>0.33</v>
      </c>
      <c r="F133" s="48">
        <f>ROUND((0.1+1)*1.25,7)</f>
        <v>1.375</v>
      </c>
      <c r="G133" s="48">
        <f>SmtRes!CX28</f>
        <v>2.7230000000000001E-4</v>
      </c>
      <c r="H133" s="50">
        <f>SmtRes!CZ28</f>
        <v>779.28</v>
      </c>
      <c r="I133" s="49">
        <f>SmtRes!AJ28</f>
        <v>1.29</v>
      </c>
      <c r="J133" s="50">
        <f>ROUND(H133*I133, 2)</f>
        <v>1005.27</v>
      </c>
      <c r="K133" s="49"/>
      <c r="L133" s="50">
        <f>SmtRes!DG28</f>
        <v>0.27</v>
      </c>
    </row>
    <row r="134" spans="1:101" ht="28.5" x14ac:dyDescent="0.2">
      <c r="A134" s="46"/>
      <c r="B134" s="46" t="s">
        <v>308</v>
      </c>
      <c r="C134" s="46" t="s">
        <v>447</v>
      </c>
      <c r="D134" s="47" t="s">
        <v>253</v>
      </c>
      <c r="E134" s="48">
        <f>SmtRes!DO28*SmtRes!AT28</f>
        <v>0.66</v>
      </c>
      <c r="F134" s="48">
        <f>ROUND((0.1+1)*1.25,7)</f>
        <v>1.375</v>
      </c>
      <c r="G134" s="48">
        <f>ROUND(E134*F134*G127, 7)</f>
        <v>5.4449999999999995E-4</v>
      </c>
      <c r="H134" s="50"/>
      <c r="I134" s="49"/>
      <c r="J134" s="50">
        <f>ROUND(SmtRes!AG28/SmtRes!DO28, 2)</f>
        <v>401.75</v>
      </c>
      <c r="K134" s="49"/>
      <c r="L134" s="50">
        <f>SmtRes!DH28</f>
        <v>0.22</v>
      </c>
      <c r="CE134">
        <v>1</v>
      </c>
    </row>
    <row r="135" spans="1:101" ht="14.25" x14ac:dyDescent="0.2">
      <c r="A135" s="46"/>
      <c r="B135" s="46" t="str">
        <f>EtalonRes!I29</f>
        <v>01.2.01.01</v>
      </c>
      <c r="C135" s="56" t="str">
        <f>EtalonRes!K29</f>
        <v>Битум</v>
      </c>
      <c r="D135" s="57" t="str">
        <f>EtalonRes!O29</f>
        <v>т</v>
      </c>
      <c r="E135" s="58">
        <f>EtalonRes!X29</f>
        <v>1.03</v>
      </c>
      <c r="F135" s="58"/>
      <c r="G135" s="58">
        <f>ROUND(EtalonRes!AG29*Source!I36, 7)</f>
        <v>6.1799999999999995E-4</v>
      </c>
      <c r="H135" s="59"/>
      <c r="I135" s="60"/>
      <c r="J135" s="59"/>
      <c r="K135" s="60"/>
      <c r="L135" s="59"/>
    </row>
    <row r="136" spans="1:101" ht="15" x14ac:dyDescent="0.2">
      <c r="A136" s="46"/>
      <c r="B136" s="46"/>
      <c r="C136" s="62" t="s">
        <v>436</v>
      </c>
      <c r="D136" s="47"/>
      <c r="E136" s="48"/>
      <c r="F136" s="48"/>
      <c r="G136" s="48"/>
      <c r="H136" s="50"/>
      <c r="I136" s="49"/>
      <c r="J136" s="50"/>
      <c r="K136" s="49"/>
      <c r="L136" s="50">
        <f>L131+L132</f>
        <v>0.49</v>
      </c>
    </row>
    <row r="137" spans="1:101" ht="14.25" x14ac:dyDescent="0.2">
      <c r="A137" s="46"/>
      <c r="B137" s="46"/>
      <c r="C137" s="46" t="s">
        <v>437</v>
      </c>
      <c r="D137" s="47"/>
      <c r="E137" s="48"/>
      <c r="F137" s="48"/>
      <c r="G137" s="48"/>
      <c r="H137" s="50"/>
      <c r="I137" s="49"/>
      <c r="J137" s="50"/>
      <c r="K137" s="49"/>
      <c r="L137" s="50">
        <f>SUM(AR127:AR140)+SUM(AS127:AS140)+SUM(AT127:AT140)+SUM(AU127:AU140)+SUM(AV127:AV140)</f>
        <v>0.22</v>
      </c>
    </row>
    <row r="138" spans="1:101" ht="14.25" x14ac:dyDescent="0.2">
      <c r="A138" s="46"/>
      <c r="B138" s="46" t="s">
        <v>28</v>
      </c>
      <c r="C138" s="46" t="s">
        <v>438</v>
      </c>
      <c r="D138" s="47" t="s">
        <v>439</v>
      </c>
      <c r="E138" s="48">
        <f>Source!BZ36</f>
        <v>147</v>
      </c>
      <c r="F138" s="48"/>
      <c r="G138" s="48">
        <f>Source!AT36</f>
        <v>147</v>
      </c>
      <c r="H138" s="50"/>
      <c r="I138" s="49"/>
      <c r="J138" s="50"/>
      <c r="K138" s="49"/>
      <c r="L138" s="50">
        <f>SUM(AZ127:AZ140)</f>
        <v>0.32</v>
      </c>
    </row>
    <row r="139" spans="1:101" ht="28.5" x14ac:dyDescent="0.2">
      <c r="A139" s="56"/>
      <c r="B139" s="56" t="s">
        <v>440</v>
      </c>
      <c r="C139" s="56" t="s">
        <v>441</v>
      </c>
      <c r="D139" s="57" t="s">
        <v>439</v>
      </c>
      <c r="E139" s="58">
        <f>Source!CA36</f>
        <v>134</v>
      </c>
      <c r="F139" s="58">
        <f>ROUND(0.85,7)</f>
        <v>0.85</v>
      </c>
      <c r="G139" s="58">
        <f>Source!AU36</f>
        <v>113.9</v>
      </c>
      <c r="H139" s="59"/>
      <c r="I139" s="60"/>
      <c r="J139" s="59"/>
      <c r="K139" s="60"/>
      <c r="L139" s="59">
        <f>SUM(BA127:BA140)</f>
        <v>0.25</v>
      </c>
    </row>
    <row r="140" spans="1:101" ht="15" x14ac:dyDescent="0.2">
      <c r="C140" s="94" t="s">
        <v>442</v>
      </c>
      <c r="D140" s="94"/>
      <c r="E140" s="94"/>
      <c r="F140" s="94"/>
      <c r="G140" s="94"/>
      <c r="H140" s="94"/>
      <c r="I140" s="95">
        <f>IF(E127&lt;&gt;0,K140/E127, 0)</f>
        <v>1766.666666666667</v>
      </c>
      <c r="J140" s="95"/>
      <c r="K140" s="95">
        <f>L131+L138+L139+L132</f>
        <v>1.06</v>
      </c>
      <c r="L140" s="95"/>
      <c r="AD140">
        <f>ROUND((Source!AT36/100)*((ROUND(SUMIF(SmtRes!AQ27:'SmtRes'!AQ29,"=1",SmtRes!AD27:'SmtRes'!AD29)*Source!I36, 2)+ROUND(SUMIF(SmtRes!AQ27:'SmtRes'!AQ29,"=1",SmtRes!AC27:'SmtRes'!AC29)*Source!I36, 2))), 2)</f>
        <v>0.71</v>
      </c>
      <c r="AE140">
        <f>ROUND((Source!AU36/100)*((ROUND(SUMIF(SmtRes!AQ27:'SmtRes'!AQ29,"=1",SmtRes!AD27:'SmtRes'!AD29)*Source!I36, 2)+ROUND(SUMIF(SmtRes!AQ27:'SmtRes'!AQ29,"=1",SmtRes!AC27:'SmtRes'!AC29)*Source!I36, 2))), 2)</f>
        <v>0.55000000000000004</v>
      </c>
      <c r="AN140" s="61">
        <f>L131+L138+L139+L132</f>
        <v>1.06</v>
      </c>
      <c r="AO140" s="61">
        <f>L131</f>
        <v>0.26999999999999996</v>
      </c>
      <c r="AQ140" t="s">
        <v>443</v>
      </c>
      <c r="AR140">
        <f>0</f>
        <v>0</v>
      </c>
      <c r="AT140" s="61">
        <f>L132</f>
        <v>0.22</v>
      </c>
      <c r="AV140" t="s">
        <v>443</v>
      </c>
      <c r="AW140">
        <f>0</f>
        <v>0</v>
      </c>
      <c r="AZ140">
        <f>Source!X36</f>
        <v>0.32</v>
      </c>
      <c r="BA140">
        <f>Source!Y36</f>
        <v>0.25</v>
      </c>
      <c r="CD140">
        <v>1</v>
      </c>
    </row>
    <row r="141" spans="1:101" ht="42.75" x14ac:dyDescent="0.2">
      <c r="A141" s="64" t="s">
        <v>95</v>
      </c>
      <c r="B141" s="56" t="str">
        <f>Source!F38</f>
        <v>01.2.01.01-0001</v>
      </c>
      <c r="C141" s="56" t="str">
        <f>Source!G38</f>
        <v>Битум нефтяной дорожный МГ 40/70, МГ 70/130, МГ 130/200, СГ 40/70, СГ 70/130, СГ 130/200</v>
      </c>
      <c r="D141" s="57" t="str">
        <f>Source!H38</f>
        <v>т</v>
      </c>
      <c r="E141" s="58">
        <f>Source!K38</f>
        <v>6.1799999999999995E-4</v>
      </c>
      <c r="F141" s="58"/>
      <c r="G141" s="58">
        <f>Source!I38</f>
        <v>6.1799999999999995E-4</v>
      </c>
      <c r="H141" s="59">
        <f>Source!AL38</f>
        <v>25889.78</v>
      </c>
      <c r="I141" s="60">
        <f>IF(Source!BC38&lt;&gt; 0, Source!BC38, 1)</f>
        <v>1.1499999999999999</v>
      </c>
      <c r="J141" s="59">
        <f>ROUND(H141*I141, 2)</f>
        <v>29773.25</v>
      </c>
      <c r="K141" s="60"/>
      <c r="L141" s="59">
        <f>Source!P38</f>
        <v>18.399999999999999</v>
      </c>
    </row>
    <row r="142" spans="1:101" ht="15" x14ac:dyDescent="0.2">
      <c r="C142" s="94" t="s">
        <v>442</v>
      </c>
      <c r="D142" s="94"/>
      <c r="E142" s="94"/>
      <c r="F142" s="94"/>
      <c r="G142" s="94"/>
      <c r="H142" s="94"/>
      <c r="I142" s="95">
        <f>IF(E141&lt;&gt;0,K142/E141, 0)</f>
        <v>29773.462783171522</v>
      </c>
      <c r="J142" s="95"/>
      <c r="K142" s="95">
        <f>L141</f>
        <v>18.399999999999999</v>
      </c>
      <c r="L142" s="95"/>
      <c r="AD142">
        <f>ROUND((Source!AT38/100)*((ROUND(ROUND(Source!AO38,2)*Source!I38, 2)+ROUND(ROUND(Source!AN38,2)*Source!I38, 2))), 2)</f>
        <v>0</v>
      </c>
      <c r="AE142">
        <f>ROUND((Source!AU38/100)*((ROUND(ROUND(Source!AO38,2)*Source!I38, 2)+ROUND(ROUND(Source!AN38,2)*Source!I38, 2))), 2)</f>
        <v>0</v>
      </c>
      <c r="AN142" s="61">
        <f>L141</f>
        <v>18.399999999999999</v>
      </c>
      <c r="AO142">
        <f>0</f>
        <v>0</v>
      </c>
      <c r="AQ142" t="s">
        <v>443</v>
      </c>
      <c r="AR142">
        <f>0</f>
        <v>0</v>
      </c>
      <c r="AT142">
        <f>0</f>
        <v>0</v>
      </c>
      <c r="AV142" t="s">
        <v>443</v>
      </c>
      <c r="AW142" s="61">
        <f>L141</f>
        <v>18.399999999999999</v>
      </c>
      <c r="AZ142">
        <f>Source!X38</f>
        <v>0</v>
      </c>
      <c r="BA142">
        <f>Source!Y38</f>
        <v>0</v>
      </c>
      <c r="CD142">
        <v>1</v>
      </c>
    </row>
    <row r="143" spans="1:101" ht="57" x14ac:dyDescent="0.2">
      <c r="A143" s="44" t="s">
        <v>99</v>
      </c>
      <c r="B143" s="46" t="s">
        <v>448</v>
      </c>
      <c r="C143" s="46" t="str">
        <f>Source!G39</f>
        <v>Устройство покрытия из горячих асфальтобетонных смесей асфальтоукладчиками второго типоразмера, толщина слоя 4 см</v>
      </c>
      <c r="D143" s="47" t="str">
        <f>Source!H39</f>
        <v>1000 м2</v>
      </c>
      <c r="E143" s="48">
        <f>Source!K39</f>
        <v>1E-3</v>
      </c>
      <c r="F143" s="48"/>
      <c r="G143" s="48">
        <f>Source!I39</f>
        <v>1E-3</v>
      </c>
      <c r="H143" s="50"/>
      <c r="I143" s="49"/>
      <c r="J143" s="50"/>
      <c r="K143" s="49"/>
      <c r="L143" s="50"/>
    </row>
    <row r="144" spans="1:101" ht="38.25" x14ac:dyDescent="0.2">
      <c r="B144" s="51" t="s">
        <v>378</v>
      </c>
      <c r="C144" s="96" t="s">
        <v>427</v>
      </c>
      <c r="D144" s="96"/>
      <c r="E144" s="96"/>
      <c r="F144" s="96"/>
      <c r="G144" s="96"/>
      <c r="H144" s="96"/>
      <c r="I144" s="96"/>
      <c r="J144" s="96"/>
      <c r="K144" s="96"/>
      <c r="L144" s="96"/>
      <c r="CW144" s="52" t="s">
        <v>427</v>
      </c>
    </row>
    <row r="145" spans="1:101" ht="76.5" x14ac:dyDescent="0.2">
      <c r="B145" s="51" t="s">
        <v>376</v>
      </c>
      <c r="C145" s="96" t="s">
        <v>428</v>
      </c>
      <c r="D145" s="96"/>
      <c r="E145" s="96"/>
      <c r="F145" s="96"/>
      <c r="G145" s="96"/>
      <c r="H145" s="96"/>
      <c r="I145" s="96"/>
      <c r="J145" s="96"/>
      <c r="K145" s="96"/>
      <c r="L145" s="96"/>
      <c r="CW145" s="52" t="s">
        <v>428</v>
      </c>
    </row>
    <row r="146" spans="1:101" ht="63.75" x14ac:dyDescent="0.2">
      <c r="C146" s="97" t="s">
        <v>429</v>
      </c>
      <c r="D146" s="97"/>
      <c r="E146" s="97"/>
      <c r="F146" s="97"/>
      <c r="CW146" s="53" t="s">
        <v>429</v>
      </c>
    </row>
    <row r="147" spans="1:101" x14ac:dyDescent="0.2">
      <c r="C147" s="65" t="str">
        <f>"Объем: "&amp;Source!I39&amp;"=1/"&amp;"1000"</f>
        <v>Объем: 0.001=1/1000</v>
      </c>
    </row>
    <row r="148" spans="1:101" ht="15" x14ac:dyDescent="0.2">
      <c r="A148" s="45"/>
      <c r="B148" s="48">
        <v>1</v>
      </c>
      <c r="C148" s="45" t="s">
        <v>430</v>
      </c>
      <c r="D148" s="47" t="s">
        <v>253</v>
      </c>
      <c r="E148" s="54"/>
      <c r="F148" s="48"/>
      <c r="G148" s="48">
        <f>Source!U39</f>
        <v>2.6387899999999999E-2</v>
      </c>
      <c r="H148" s="48"/>
      <c r="I148" s="48"/>
      <c r="J148" s="48"/>
      <c r="K148" s="48"/>
      <c r="L148" s="55">
        <f>SUM(L149:L149)-SUMIF(CE149:CE149, 1, L149:L149)</f>
        <v>8.98</v>
      </c>
    </row>
    <row r="149" spans="1:101" ht="14.25" x14ac:dyDescent="0.2">
      <c r="A149" s="46"/>
      <c r="B149" s="46" t="s">
        <v>309</v>
      </c>
      <c r="C149" s="46" t="s">
        <v>310</v>
      </c>
      <c r="D149" s="47" t="s">
        <v>253</v>
      </c>
      <c r="E149" s="48">
        <v>20.86</v>
      </c>
      <c r="F149" s="48">
        <f>ROUND((0.1+1)*1.15,7)</f>
        <v>1.2649999999999999</v>
      </c>
      <c r="G149" s="48">
        <f>SmtRes!CX30</f>
        <v>2.6387899999999999E-2</v>
      </c>
      <c r="H149" s="50"/>
      <c r="I149" s="49"/>
      <c r="J149" s="50">
        <f>SmtRes!CZ30</f>
        <v>340.37</v>
      </c>
      <c r="K149" s="49"/>
      <c r="L149" s="50">
        <f>SmtRes!DI30</f>
        <v>8.98</v>
      </c>
    </row>
    <row r="150" spans="1:101" ht="15" x14ac:dyDescent="0.2">
      <c r="A150" s="45"/>
      <c r="B150" s="48">
        <v>2</v>
      </c>
      <c r="C150" s="45" t="s">
        <v>431</v>
      </c>
      <c r="D150" s="47"/>
      <c r="E150" s="54"/>
      <c r="F150" s="48"/>
      <c r="G150" s="48"/>
      <c r="H150" s="48"/>
      <c r="I150" s="48"/>
      <c r="J150" s="48"/>
      <c r="K150" s="48"/>
      <c r="L150" s="55">
        <f>SUM(L151:L175)-SUMIF(CE151:CE175, 1, L151:L175)</f>
        <v>100.98000000000002</v>
      </c>
    </row>
    <row r="151" spans="1:101" ht="15" x14ac:dyDescent="0.2">
      <c r="A151" s="45"/>
      <c r="B151" s="48"/>
      <c r="C151" s="45" t="s">
        <v>434</v>
      </c>
      <c r="D151" s="47" t="s">
        <v>253</v>
      </c>
      <c r="E151" s="54"/>
      <c r="F151" s="48"/>
      <c r="G151" s="48">
        <f>Source!V39</f>
        <v>2.5919000000000001E-2</v>
      </c>
      <c r="H151" s="48"/>
      <c r="I151" s="48"/>
      <c r="J151" s="48"/>
      <c r="K151" s="48"/>
      <c r="L151" s="55">
        <f>SUMIF(CE152:CE175, 1, L152:L175)</f>
        <v>12.299999999999999</v>
      </c>
      <c r="CE151">
        <v>1</v>
      </c>
    </row>
    <row r="152" spans="1:101" ht="28.5" x14ac:dyDescent="0.2">
      <c r="A152" s="46"/>
      <c r="B152" s="46" t="s">
        <v>311</v>
      </c>
      <c r="C152" s="46" t="s">
        <v>313</v>
      </c>
      <c r="D152" s="47" t="s">
        <v>259</v>
      </c>
      <c r="E152" s="48">
        <v>2.44</v>
      </c>
      <c r="F152" s="48">
        <f t="shared" ref="F152:F175" si="2">ROUND((0.1+1)*1.25,7)</f>
        <v>1.375</v>
      </c>
      <c r="G152" s="48">
        <f>SmtRes!CX32</f>
        <v>3.3549999999999999E-3</v>
      </c>
      <c r="H152" s="50">
        <f>SmtRes!CZ32</f>
        <v>1.21</v>
      </c>
      <c r="I152" s="49">
        <f>SmtRes!AJ32</f>
        <v>1.47</v>
      </c>
      <c r="J152" s="50">
        <f>ROUND(H152*I152, 2)</f>
        <v>1.78</v>
      </c>
      <c r="K152" s="49"/>
      <c r="L152" s="50">
        <f>SmtRes!DG32</f>
        <v>0.01</v>
      </c>
    </row>
    <row r="153" spans="1:101" ht="71.25" x14ac:dyDescent="0.2">
      <c r="A153" s="46"/>
      <c r="B153" s="46" t="s">
        <v>256</v>
      </c>
      <c r="C153" s="46" t="s">
        <v>258</v>
      </c>
      <c r="D153" s="47" t="s">
        <v>259</v>
      </c>
      <c r="E153" s="48">
        <v>0.55000000000000004</v>
      </c>
      <c r="F153" s="48">
        <f t="shared" si="2"/>
        <v>1.375</v>
      </c>
      <c r="G153" s="48">
        <f>SmtRes!CX33</f>
        <v>7.5630000000000001E-4</v>
      </c>
      <c r="H153" s="50"/>
      <c r="I153" s="49"/>
      <c r="J153" s="50">
        <f>SmtRes!CZ33</f>
        <v>1592.23</v>
      </c>
      <c r="K153" s="49"/>
      <c r="L153" s="50">
        <f>SmtRes!DG33</f>
        <v>1.2</v>
      </c>
    </row>
    <row r="154" spans="1:101" ht="28.5" x14ac:dyDescent="0.2">
      <c r="A154" s="46"/>
      <c r="B154" s="46" t="s">
        <v>260</v>
      </c>
      <c r="C154" s="46" t="s">
        <v>432</v>
      </c>
      <c r="D154" s="47" t="s">
        <v>253</v>
      </c>
      <c r="E154" s="48">
        <f>SmtRes!DO33*SmtRes!AT33</f>
        <v>0.55000000000000004</v>
      </c>
      <c r="F154" s="48">
        <f t="shared" si="2"/>
        <v>1.375</v>
      </c>
      <c r="G154" s="48">
        <f>ROUND(E154*F154*G143, 7)</f>
        <v>7.5630000000000001E-4</v>
      </c>
      <c r="H154" s="50"/>
      <c r="I154" s="49"/>
      <c r="J154" s="50">
        <f>ROUND(SmtRes!AG33/SmtRes!DO33, 2)</f>
        <v>429.64</v>
      </c>
      <c r="K154" s="49"/>
      <c r="L154" s="50">
        <f>SmtRes!DH33</f>
        <v>0.32</v>
      </c>
      <c r="CE154">
        <v>1</v>
      </c>
    </row>
    <row r="155" spans="1:101" ht="57" x14ac:dyDescent="0.2">
      <c r="A155" s="46"/>
      <c r="B155" s="46" t="s">
        <v>314</v>
      </c>
      <c r="C155" s="46" t="s">
        <v>316</v>
      </c>
      <c r="D155" s="47" t="s">
        <v>259</v>
      </c>
      <c r="E155" s="48">
        <v>2.04</v>
      </c>
      <c r="F155" s="48">
        <f t="shared" si="2"/>
        <v>1.375</v>
      </c>
      <c r="G155" s="48">
        <f>SmtRes!CX34</f>
        <v>2.8050000000000002E-3</v>
      </c>
      <c r="H155" s="50">
        <f>SmtRes!CZ34</f>
        <v>2646.78</v>
      </c>
      <c r="I155" s="49">
        <f>SmtRes!AJ34</f>
        <v>1.43</v>
      </c>
      <c r="J155" s="50">
        <f>ROUND(H155*I155, 2)</f>
        <v>3784.9</v>
      </c>
      <c r="K155" s="49"/>
      <c r="L155" s="50">
        <f>SmtRes!DG34</f>
        <v>10.62</v>
      </c>
    </row>
    <row r="156" spans="1:101" ht="28.5" x14ac:dyDescent="0.2">
      <c r="A156" s="46"/>
      <c r="B156" s="46" t="s">
        <v>317</v>
      </c>
      <c r="C156" s="46" t="s">
        <v>449</v>
      </c>
      <c r="D156" s="47" t="s">
        <v>253</v>
      </c>
      <c r="E156" s="48">
        <f>SmtRes!DO34*SmtRes!AT34</f>
        <v>2.04</v>
      </c>
      <c r="F156" s="48">
        <f t="shared" si="2"/>
        <v>1.375</v>
      </c>
      <c r="G156" s="48">
        <f>ROUND(E156*F156*G143, 7)</f>
        <v>2.8050000000000002E-3</v>
      </c>
      <c r="H156" s="50"/>
      <c r="I156" s="49"/>
      <c r="J156" s="50">
        <f>ROUND(SmtRes!AG34/SmtRes!DO34, 2)</f>
        <v>535.66</v>
      </c>
      <c r="K156" s="49"/>
      <c r="L156" s="50">
        <f>SmtRes!DH34</f>
        <v>1.5</v>
      </c>
      <c r="CE156">
        <v>1</v>
      </c>
    </row>
    <row r="157" spans="1:101" ht="28.5" x14ac:dyDescent="0.2">
      <c r="A157" s="46"/>
      <c r="B157" s="46" t="s">
        <v>318</v>
      </c>
      <c r="C157" s="46" t="s">
        <v>320</v>
      </c>
      <c r="D157" s="47" t="s">
        <v>259</v>
      </c>
      <c r="E157" s="48">
        <v>2.14</v>
      </c>
      <c r="F157" s="48">
        <f t="shared" si="2"/>
        <v>1.375</v>
      </c>
      <c r="G157" s="48">
        <f>SmtRes!CX35</f>
        <v>2.9424999999999998E-3</v>
      </c>
      <c r="H157" s="50"/>
      <c r="I157" s="49"/>
      <c r="J157" s="50">
        <f>SmtRes!CZ35</f>
        <v>2206.96</v>
      </c>
      <c r="K157" s="49"/>
      <c r="L157" s="50">
        <f>SmtRes!DG35</f>
        <v>6.49</v>
      </c>
    </row>
    <row r="158" spans="1:101" ht="28.5" x14ac:dyDescent="0.2">
      <c r="A158" s="46"/>
      <c r="B158" s="46" t="s">
        <v>260</v>
      </c>
      <c r="C158" s="46" t="s">
        <v>432</v>
      </c>
      <c r="D158" s="47" t="s">
        <v>253</v>
      </c>
      <c r="E158" s="48">
        <f>SmtRes!DO35*SmtRes!AT35</f>
        <v>2.14</v>
      </c>
      <c r="F158" s="48">
        <f t="shared" si="2"/>
        <v>1.375</v>
      </c>
      <c r="G158" s="48">
        <f>ROUND(E158*F158*G143, 7)</f>
        <v>2.9424999999999998E-3</v>
      </c>
      <c r="H158" s="50"/>
      <c r="I158" s="49"/>
      <c r="J158" s="50">
        <f>ROUND(SmtRes!AG35/SmtRes!DO35, 2)</f>
        <v>429.64</v>
      </c>
      <c r="K158" s="49"/>
      <c r="L158" s="50">
        <f>SmtRes!DH35</f>
        <v>1.26</v>
      </c>
      <c r="CE158">
        <v>1</v>
      </c>
    </row>
    <row r="159" spans="1:101" ht="28.5" x14ac:dyDescent="0.2">
      <c r="A159" s="46"/>
      <c r="B159" s="46" t="s">
        <v>321</v>
      </c>
      <c r="C159" s="46" t="s">
        <v>323</v>
      </c>
      <c r="D159" s="47" t="s">
        <v>259</v>
      </c>
      <c r="E159" s="48">
        <v>1.51</v>
      </c>
      <c r="F159" s="48">
        <f t="shared" si="2"/>
        <v>1.375</v>
      </c>
      <c r="G159" s="48">
        <f>SmtRes!CX36</f>
        <v>2.0763000000000001E-3</v>
      </c>
      <c r="H159" s="50"/>
      <c r="I159" s="49"/>
      <c r="J159" s="50">
        <f>SmtRes!CZ36</f>
        <v>1563.32</v>
      </c>
      <c r="K159" s="49"/>
      <c r="L159" s="50">
        <f>SmtRes!DG36</f>
        <v>3.25</v>
      </c>
    </row>
    <row r="160" spans="1:101" ht="28.5" x14ac:dyDescent="0.2">
      <c r="A160" s="46"/>
      <c r="B160" s="46" t="s">
        <v>260</v>
      </c>
      <c r="C160" s="46" t="s">
        <v>432</v>
      </c>
      <c r="D160" s="47" t="s">
        <v>253</v>
      </c>
      <c r="E160" s="48">
        <f>SmtRes!DO36*SmtRes!AT36</f>
        <v>1.51</v>
      </c>
      <c r="F160" s="48">
        <f t="shared" si="2"/>
        <v>1.375</v>
      </c>
      <c r="G160" s="48">
        <f>ROUND(E160*F160*G143, 7)</f>
        <v>2.0763000000000001E-3</v>
      </c>
      <c r="H160" s="50"/>
      <c r="I160" s="49"/>
      <c r="J160" s="50">
        <f>ROUND(SmtRes!AG36/SmtRes!DO36, 2)</f>
        <v>429.64</v>
      </c>
      <c r="K160" s="49"/>
      <c r="L160" s="50">
        <f>SmtRes!DH36</f>
        <v>0.89</v>
      </c>
      <c r="CE160">
        <v>1</v>
      </c>
    </row>
    <row r="161" spans="1:83" ht="28.5" x14ac:dyDescent="0.2">
      <c r="A161" s="46"/>
      <c r="B161" s="46" t="s">
        <v>324</v>
      </c>
      <c r="C161" s="46" t="s">
        <v>326</v>
      </c>
      <c r="D161" s="47" t="s">
        <v>259</v>
      </c>
      <c r="E161" s="48">
        <v>2.59</v>
      </c>
      <c r="F161" s="48">
        <f t="shared" si="2"/>
        <v>1.375</v>
      </c>
      <c r="G161" s="48">
        <f>SmtRes!CX37</f>
        <v>3.5612999999999999E-3</v>
      </c>
      <c r="H161" s="50">
        <f>SmtRes!CZ37</f>
        <v>1334.21</v>
      </c>
      <c r="I161" s="49">
        <f>SmtRes!AJ37</f>
        <v>1.42</v>
      </c>
      <c r="J161" s="50">
        <f>ROUND(H161*I161, 2)</f>
        <v>1894.58</v>
      </c>
      <c r="K161" s="49"/>
      <c r="L161" s="50">
        <f>SmtRes!DG37</f>
        <v>6.75</v>
      </c>
    </row>
    <row r="162" spans="1:83" ht="28.5" x14ac:dyDescent="0.2">
      <c r="A162" s="46"/>
      <c r="B162" s="46" t="s">
        <v>295</v>
      </c>
      <c r="C162" s="46" t="s">
        <v>445</v>
      </c>
      <c r="D162" s="47" t="s">
        <v>253</v>
      </c>
      <c r="E162" s="48">
        <f>SmtRes!DO37*SmtRes!AT37</f>
        <v>2.59</v>
      </c>
      <c r="F162" s="48">
        <f t="shared" si="2"/>
        <v>1.375</v>
      </c>
      <c r="G162" s="48">
        <f>ROUND(E162*F162*G143, 7)</f>
        <v>3.5612999999999999E-3</v>
      </c>
      <c r="H162" s="50"/>
      <c r="I162" s="49"/>
      <c r="J162" s="50">
        <f>ROUND(SmtRes!AG37/SmtRes!DO37, 2)</f>
        <v>502.18</v>
      </c>
      <c r="K162" s="49"/>
      <c r="L162" s="50">
        <f>SmtRes!DH37</f>
        <v>1.79</v>
      </c>
      <c r="CE162">
        <v>1</v>
      </c>
    </row>
    <row r="163" spans="1:83" ht="28.5" x14ac:dyDescent="0.2">
      <c r="A163" s="46"/>
      <c r="B163" s="46" t="s">
        <v>327</v>
      </c>
      <c r="C163" s="46" t="s">
        <v>329</v>
      </c>
      <c r="D163" s="47" t="s">
        <v>259</v>
      </c>
      <c r="E163" s="48">
        <v>0.97</v>
      </c>
      <c r="F163" s="48">
        <f t="shared" si="2"/>
        <v>1.375</v>
      </c>
      <c r="G163" s="48">
        <f>SmtRes!CX38</f>
        <v>1.3338E-3</v>
      </c>
      <c r="H163" s="50"/>
      <c r="I163" s="49"/>
      <c r="J163" s="50">
        <f>SmtRes!CZ38</f>
        <v>2401.23</v>
      </c>
      <c r="K163" s="49"/>
      <c r="L163" s="50">
        <f>SmtRes!DG38</f>
        <v>3.2</v>
      </c>
    </row>
    <row r="164" spans="1:83" ht="28.5" x14ac:dyDescent="0.2">
      <c r="A164" s="46"/>
      <c r="B164" s="46" t="s">
        <v>295</v>
      </c>
      <c r="C164" s="46" t="s">
        <v>445</v>
      </c>
      <c r="D164" s="47" t="s">
        <v>253</v>
      </c>
      <c r="E164" s="48">
        <f>SmtRes!DO38*SmtRes!AT38</f>
        <v>0.97</v>
      </c>
      <c r="F164" s="48">
        <f t="shared" si="2"/>
        <v>1.375</v>
      </c>
      <c r="G164" s="48">
        <f>ROUND(E164*F164*G143, 7)</f>
        <v>1.3338E-3</v>
      </c>
      <c r="H164" s="50"/>
      <c r="I164" s="49"/>
      <c r="J164" s="50">
        <f>ROUND(SmtRes!AG38/SmtRes!DO38, 2)</f>
        <v>502.18</v>
      </c>
      <c r="K164" s="49"/>
      <c r="L164" s="50">
        <f>SmtRes!DH38</f>
        <v>0.67</v>
      </c>
      <c r="CE164">
        <v>1</v>
      </c>
    </row>
    <row r="165" spans="1:83" ht="42.75" x14ac:dyDescent="0.2">
      <c r="A165" s="46"/>
      <c r="B165" s="46" t="s">
        <v>330</v>
      </c>
      <c r="C165" s="46" t="s">
        <v>332</v>
      </c>
      <c r="D165" s="47" t="s">
        <v>259</v>
      </c>
      <c r="E165" s="48">
        <v>1.52</v>
      </c>
      <c r="F165" s="48">
        <f t="shared" si="2"/>
        <v>1.375</v>
      </c>
      <c r="G165" s="48">
        <f>SmtRes!CX39</f>
        <v>2.0899999999999998E-3</v>
      </c>
      <c r="H165" s="50">
        <f>SmtRes!CZ39</f>
        <v>181.3</v>
      </c>
      <c r="I165" s="49">
        <f>SmtRes!AJ39</f>
        <v>1.27</v>
      </c>
      <c r="J165" s="50">
        <f>ROUND(H165*I165, 2)</f>
        <v>230.25</v>
      </c>
      <c r="K165" s="49"/>
      <c r="L165" s="50">
        <f>SmtRes!DG39</f>
        <v>0.48</v>
      </c>
    </row>
    <row r="166" spans="1:83" ht="28.5" x14ac:dyDescent="0.2">
      <c r="A166" s="46"/>
      <c r="B166" s="46" t="s">
        <v>333</v>
      </c>
      <c r="C166" s="46" t="s">
        <v>335</v>
      </c>
      <c r="D166" s="47" t="s">
        <v>259</v>
      </c>
      <c r="E166" s="48">
        <v>2.04</v>
      </c>
      <c r="F166" s="48">
        <f t="shared" si="2"/>
        <v>1.375</v>
      </c>
      <c r="G166" s="48">
        <f>SmtRes!CX40</f>
        <v>2.8050000000000002E-3</v>
      </c>
      <c r="H166" s="50">
        <f>SmtRes!CZ40</f>
        <v>8883.76</v>
      </c>
      <c r="I166" s="49">
        <f>SmtRes!AJ40</f>
        <v>1.39</v>
      </c>
      <c r="J166" s="50">
        <f>ROUND(H166*I166, 2)</f>
        <v>12348.43</v>
      </c>
      <c r="K166" s="49"/>
      <c r="L166" s="50">
        <f>SmtRes!DG40</f>
        <v>34.64</v>
      </c>
    </row>
    <row r="167" spans="1:83" ht="28.5" x14ac:dyDescent="0.2">
      <c r="A167" s="46"/>
      <c r="B167" s="46" t="s">
        <v>336</v>
      </c>
      <c r="C167" s="46" t="s">
        <v>450</v>
      </c>
      <c r="D167" s="47" t="s">
        <v>253</v>
      </c>
      <c r="E167" s="48">
        <f>SmtRes!DO40*SmtRes!AT40</f>
        <v>2.04</v>
      </c>
      <c r="F167" s="48">
        <f t="shared" si="2"/>
        <v>1.375</v>
      </c>
      <c r="G167" s="48">
        <f>ROUND(E167*F167*G143, 7)</f>
        <v>2.8050000000000002E-3</v>
      </c>
      <c r="H167" s="50"/>
      <c r="I167" s="49"/>
      <c r="J167" s="50">
        <f>ROUND(SmtRes!AG40/SmtRes!DO40, 2)</f>
        <v>571.92999999999995</v>
      </c>
      <c r="K167" s="49"/>
      <c r="L167" s="50">
        <f>SmtRes!DH40</f>
        <v>1.6</v>
      </c>
      <c r="CE167">
        <v>1</v>
      </c>
    </row>
    <row r="168" spans="1:83" ht="14.25" x14ac:dyDescent="0.2">
      <c r="A168" s="46"/>
      <c r="B168" s="46" t="s">
        <v>337</v>
      </c>
      <c r="C168" s="46" t="s">
        <v>339</v>
      </c>
      <c r="D168" s="47" t="s">
        <v>259</v>
      </c>
      <c r="E168" s="48">
        <v>2.04</v>
      </c>
      <c r="F168" s="48">
        <f t="shared" si="2"/>
        <v>1.375</v>
      </c>
      <c r="G168" s="48">
        <f>SmtRes!CX41</f>
        <v>2.8050000000000002E-3</v>
      </c>
      <c r="H168" s="50">
        <f>SmtRes!CZ41</f>
        <v>59.52</v>
      </c>
      <c r="I168" s="49">
        <f>SmtRes!AJ41</f>
        <v>1.21</v>
      </c>
      <c r="J168" s="50">
        <f>ROUND(H168*I168, 2)</f>
        <v>72.02</v>
      </c>
      <c r="K168" s="49"/>
      <c r="L168" s="50">
        <f>SmtRes!DG41</f>
        <v>0.2</v>
      </c>
    </row>
    <row r="169" spans="1:83" ht="28.5" x14ac:dyDescent="0.2">
      <c r="A169" s="46"/>
      <c r="B169" s="46" t="s">
        <v>270</v>
      </c>
      <c r="C169" s="46" t="s">
        <v>272</v>
      </c>
      <c r="D169" s="47" t="s">
        <v>259</v>
      </c>
      <c r="E169" s="48">
        <v>3.1</v>
      </c>
      <c r="F169" s="48">
        <f t="shared" si="2"/>
        <v>1.375</v>
      </c>
      <c r="G169" s="48">
        <f>SmtRes!CX42</f>
        <v>4.2624999999999998E-3</v>
      </c>
      <c r="H169" s="50">
        <f>SmtRes!CZ42</f>
        <v>1043.1400000000001</v>
      </c>
      <c r="I169" s="49">
        <f>SmtRes!AJ42</f>
        <v>1.32</v>
      </c>
      <c r="J169" s="50">
        <f>ROUND(H169*I169, 2)</f>
        <v>1376.94</v>
      </c>
      <c r="K169" s="49"/>
      <c r="L169" s="50">
        <f>SmtRes!DG42</f>
        <v>5.87</v>
      </c>
    </row>
    <row r="170" spans="1:83" ht="28.5" x14ac:dyDescent="0.2">
      <c r="A170" s="46"/>
      <c r="B170" s="46" t="s">
        <v>273</v>
      </c>
      <c r="C170" s="46" t="s">
        <v>433</v>
      </c>
      <c r="D170" s="47" t="s">
        <v>253</v>
      </c>
      <c r="E170" s="48">
        <f>SmtRes!DO42*SmtRes!AT42</f>
        <v>3.1</v>
      </c>
      <c r="F170" s="48">
        <f t="shared" si="2"/>
        <v>1.375</v>
      </c>
      <c r="G170" s="48">
        <f>ROUND(E170*F170*G143, 7)</f>
        <v>4.2624999999999998E-3</v>
      </c>
      <c r="H170" s="50"/>
      <c r="I170" s="49"/>
      <c r="J170" s="50">
        <f>ROUND(SmtRes!AG42/SmtRes!DO42, 2)</f>
        <v>373.85</v>
      </c>
      <c r="K170" s="49"/>
      <c r="L170" s="50">
        <f>SmtRes!DH42</f>
        <v>1.59</v>
      </c>
      <c r="CE170">
        <v>1</v>
      </c>
    </row>
    <row r="171" spans="1:83" ht="28.5" x14ac:dyDescent="0.2">
      <c r="A171" s="46"/>
      <c r="B171" s="46" t="s">
        <v>340</v>
      </c>
      <c r="C171" s="46" t="s">
        <v>342</v>
      </c>
      <c r="D171" s="47" t="s">
        <v>259</v>
      </c>
      <c r="E171" s="48">
        <v>0.2</v>
      </c>
      <c r="F171" s="48">
        <f t="shared" si="2"/>
        <v>1.375</v>
      </c>
      <c r="G171" s="48">
        <f>SmtRes!CX43</f>
        <v>2.7500000000000002E-4</v>
      </c>
      <c r="H171" s="50">
        <f>SmtRes!CZ43</f>
        <v>435.27</v>
      </c>
      <c r="I171" s="49">
        <f>SmtRes!AJ43</f>
        <v>1.4</v>
      </c>
      <c r="J171" s="50">
        <f>ROUND(H171*I171, 2)</f>
        <v>609.38</v>
      </c>
      <c r="K171" s="49"/>
      <c r="L171" s="50">
        <f>SmtRes!DG43</f>
        <v>0.17</v>
      </c>
    </row>
    <row r="172" spans="1:83" ht="28.5" x14ac:dyDescent="0.2">
      <c r="A172" s="46"/>
      <c r="B172" s="46" t="s">
        <v>260</v>
      </c>
      <c r="C172" s="46" t="s">
        <v>432</v>
      </c>
      <c r="D172" s="47" t="s">
        <v>253</v>
      </c>
      <c r="E172" s="48">
        <f>SmtRes!DO43*SmtRes!AT43</f>
        <v>0.2</v>
      </c>
      <c r="F172" s="48">
        <f t="shared" si="2"/>
        <v>1.375</v>
      </c>
      <c r="G172" s="48">
        <f>ROUND(E172*F172*G143, 7)</f>
        <v>2.7500000000000002E-4</v>
      </c>
      <c r="H172" s="50"/>
      <c r="I172" s="49"/>
      <c r="J172" s="50">
        <f>ROUND(SmtRes!AG43/SmtRes!DO43, 2)</f>
        <v>429.64</v>
      </c>
      <c r="K172" s="49"/>
      <c r="L172" s="50">
        <f>SmtRes!DH43</f>
        <v>0.12</v>
      </c>
      <c r="CE172">
        <v>1</v>
      </c>
    </row>
    <row r="173" spans="1:83" ht="42.75" x14ac:dyDescent="0.2">
      <c r="A173" s="46"/>
      <c r="B173" s="46" t="s">
        <v>343</v>
      </c>
      <c r="C173" s="46" t="s">
        <v>345</v>
      </c>
      <c r="D173" s="47" t="s">
        <v>259</v>
      </c>
      <c r="E173" s="48">
        <v>3.71</v>
      </c>
      <c r="F173" s="48">
        <f t="shared" si="2"/>
        <v>1.375</v>
      </c>
      <c r="G173" s="48">
        <f>SmtRes!CX44</f>
        <v>5.1012999999999996E-3</v>
      </c>
      <c r="H173" s="50">
        <f>SmtRes!CZ44</f>
        <v>4141.29</v>
      </c>
      <c r="I173" s="49">
        <f>SmtRes!AJ44</f>
        <v>1.33</v>
      </c>
      <c r="J173" s="50">
        <f>ROUND(H173*I173, 2)</f>
        <v>5507.92</v>
      </c>
      <c r="K173" s="49"/>
      <c r="L173" s="50">
        <f>SmtRes!DG44</f>
        <v>28.1</v>
      </c>
    </row>
    <row r="174" spans="1:83" ht="28.5" x14ac:dyDescent="0.2">
      <c r="A174" s="46"/>
      <c r="B174" s="46" t="s">
        <v>295</v>
      </c>
      <c r="C174" s="46" t="s">
        <v>445</v>
      </c>
      <c r="D174" s="47" t="s">
        <v>253</v>
      </c>
      <c r="E174" s="48">
        <f>SmtRes!DO44*SmtRes!AT44</f>
        <v>3.71</v>
      </c>
      <c r="F174" s="48">
        <f t="shared" si="2"/>
        <v>1.375</v>
      </c>
      <c r="G174" s="48">
        <f>ROUND(E174*F174*G143, 7)</f>
        <v>5.1012999999999996E-3</v>
      </c>
      <c r="H174" s="50"/>
      <c r="I174" s="49"/>
      <c r="J174" s="50">
        <f>ROUND(SmtRes!AG44/SmtRes!DO44, 2)</f>
        <v>502.18</v>
      </c>
      <c r="K174" s="49"/>
      <c r="L174" s="50">
        <f>SmtRes!DH44</f>
        <v>2.56</v>
      </c>
      <c r="CE174">
        <v>1</v>
      </c>
    </row>
    <row r="175" spans="1:83" ht="42.75" x14ac:dyDescent="0.2">
      <c r="A175" s="46"/>
      <c r="B175" s="46" t="s">
        <v>346</v>
      </c>
      <c r="C175" s="46" t="s">
        <v>348</v>
      </c>
      <c r="D175" s="47" t="s">
        <v>259</v>
      </c>
      <c r="E175" s="48">
        <v>1.1499999999999999</v>
      </c>
      <c r="F175" s="48">
        <f t="shared" si="2"/>
        <v>1.375</v>
      </c>
      <c r="G175" s="48">
        <f>SmtRes!CX45</f>
        <v>1.5812999999999999E-3</v>
      </c>
      <c r="H175" s="50"/>
      <c r="I175" s="49"/>
      <c r="J175" s="50">
        <f>SmtRes!CZ45</f>
        <v>2.91</v>
      </c>
      <c r="K175" s="49"/>
      <c r="L175" s="50">
        <f>SmtRes!DG45</f>
        <v>0</v>
      </c>
    </row>
    <row r="176" spans="1:83" ht="15" x14ac:dyDescent="0.2">
      <c r="A176" s="45"/>
      <c r="B176" s="48">
        <v>4</v>
      </c>
      <c r="C176" s="45" t="s">
        <v>435</v>
      </c>
      <c r="D176" s="47"/>
      <c r="E176" s="54"/>
      <c r="F176" s="48"/>
      <c r="G176" s="48"/>
      <c r="H176" s="48"/>
      <c r="I176" s="48"/>
      <c r="J176" s="48"/>
      <c r="K176" s="48"/>
      <c r="L176" s="55">
        <f>SUM(L177:L182)-SUMIF(CE177:CE182, 1, L177:L182)</f>
        <v>8.8199999999999985</v>
      </c>
    </row>
    <row r="177" spans="1:82" ht="14.25" x14ac:dyDescent="0.2">
      <c r="A177" s="46"/>
      <c r="B177" s="46" t="s">
        <v>349</v>
      </c>
      <c r="C177" s="46" t="s">
        <v>351</v>
      </c>
      <c r="D177" s="47" t="s">
        <v>77</v>
      </c>
      <c r="E177" s="48">
        <v>20.52</v>
      </c>
      <c r="F177" s="48"/>
      <c r="G177" s="48">
        <f>SmtRes!CX47</f>
        <v>2.052E-2</v>
      </c>
      <c r="H177" s="50">
        <f>SmtRes!CZ47</f>
        <v>36.31</v>
      </c>
      <c r="I177" s="49">
        <f>SmtRes!AI47</f>
        <v>1.1200000000000001</v>
      </c>
      <c r="J177" s="50">
        <f t="shared" ref="J177:J182" si="3">ROUND(H177*I177, 2)</f>
        <v>40.67</v>
      </c>
      <c r="K177" s="49"/>
      <c r="L177" s="50">
        <f>SmtRes!DF47</f>
        <v>0.83</v>
      </c>
    </row>
    <row r="178" spans="1:82" ht="28.5" x14ac:dyDescent="0.2">
      <c r="A178" s="46"/>
      <c r="B178" s="46" t="s">
        <v>352</v>
      </c>
      <c r="C178" s="46" t="s">
        <v>354</v>
      </c>
      <c r="D178" s="47" t="s">
        <v>33</v>
      </c>
      <c r="E178" s="48">
        <v>2.3999999999999998E-3</v>
      </c>
      <c r="F178" s="48"/>
      <c r="G178" s="48">
        <f>SmtRes!CX48</f>
        <v>2.3999999999999999E-6</v>
      </c>
      <c r="H178" s="50">
        <f>SmtRes!CZ48</f>
        <v>907036.67</v>
      </c>
      <c r="I178" s="49">
        <f>SmtRes!AI48</f>
        <v>1.1599999999999999</v>
      </c>
      <c r="J178" s="50">
        <f t="shared" si="3"/>
        <v>1052162.54</v>
      </c>
      <c r="K178" s="49"/>
      <c r="L178" s="50">
        <f>SmtRes!DF48</f>
        <v>2.5299999999999998</v>
      </c>
    </row>
    <row r="179" spans="1:82" ht="14.25" x14ac:dyDescent="0.2">
      <c r="A179" s="46"/>
      <c r="B179" s="46" t="s">
        <v>355</v>
      </c>
      <c r="C179" s="46" t="s">
        <v>357</v>
      </c>
      <c r="D179" s="47" t="s">
        <v>33</v>
      </c>
      <c r="E179" s="48">
        <v>1.2E-2</v>
      </c>
      <c r="F179" s="48"/>
      <c r="G179" s="48">
        <f>SmtRes!CX49</f>
        <v>1.2E-5</v>
      </c>
      <c r="H179" s="50">
        <f>SmtRes!CZ49</f>
        <v>89330.06</v>
      </c>
      <c r="I179" s="49">
        <f>SmtRes!AI49</f>
        <v>1.1599999999999999</v>
      </c>
      <c r="J179" s="50">
        <f t="shared" si="3"/>
        <v>103622.87</v>
      </c>
      <c r="K179" s="49"/>
      <c r="L179" s="50">
        <f>SmtRes!DF49</f>
        <v>1.24</v>
      </c>
    </row>
    <row r="180" spans="1:82" ht="57" x14ac:dyDescent="0.2">
      <c r="A180" s="46"/>
      <c r="B180" s="46" t="s">
        <v>358</v>
      </c>
      <c r="C180" s="46" t="s">
        <v>360</v>
      </c>
      <c r="D180" s="47" t="s">
        <v>361</v>
      </c>
      <c r="E180" s="48">
        <v>0.78200000000000003</v>
      </c>
      <c r="F180" s="48"/>
      <c r="G180" s="48">
        <f>SmtRes!CX50</f>
        <v>7.8200000000000003E-4</v>
      </c>
      <c r="H180" s="50">
        <f>SmtRes!CZ50</f>
        <v>4251.6099999999997</v>
      </c>
      <c r="I180" s="49">
        <f>SmtRes!AI50</f>
        <v>1.24</v>
      </c>
      <c r="J180" s="50">
        <f t="shared" si="3"/>
        <v>5272</v>
      </c>
      <c r="K180" s="49"/>
      <c r="L180" s="50">
        <f>SmtRes!DF50</f>
        <v>4.12</v>
      </c>
    </row>
    <row r="181" spans="1:82" ht="28.5" x14ac:dyDescent="0.2">
      <c r="A181" s="46"/>
      <c r="B181" s="46" t="s">
        <v>362</v>
      </c>
      <c r="C181" s="46" t="s">
        <v>364</v>
      </c>
      <c r="D181" s="47" t="s">
        <v>33</v>
      </c>
      <c r="E181" s="48">
        <v>8.0000000000000004E-4</v>
      </c>
      <c r="F181" s="48"/>
      <c r="G181" s="48">
        <f>SmtRes!CX52</f>
        <v>7.9999999999999996E-7</v>
      </c>
      <c r="H181" s="50">
        <f>SmtRes!CZ52</f>
        <v>55898.18</v>
      </c>
      <c r="I181" s="49">
        <f>SmtRes!AI52</f>
        <v>1.4</v>
      </c>
      <c r="J181" s="50">
        <f t="shared" si="3"/>
        <v>78257.45</v>
      </c>
      <c r="K181" s="49"/>
      <c r="L181" s="50">
        <f>SmtRes!DF52</f>
        <v>0.06</v>
      </c>
    </row>
    <row r="182" spans="1:82" ht="28.5" x14ac:dyDescent="0.2">
      <c r="A182" s="46"/>
      <c r="B182" s="46" t="s">
        <v>365</v>
      </c>
      <c r="C182" s="46" t="s">
        <v>367</v>
      </c>
      <c r="D182" s="47" t="s">
        <v>33</v>
      </c>
      <c r="E182" s="48">
        <v>8.0000000000000004E-4</v>
      </c>
      <c r="F182" s="48"/>
      <c r="G182" s="48">
        <f>SmtRes!CX53</f>
        <v>7.9999999999999996E-7</v>
      </c>
      <c r="H182" s="50">
        <f>SmtRes!CZ53</f>
        <v>63745</v>
      </c>
      <c r="I182" s="49">
        <f>SmtRes!AI53</f>
        <v>0.75</v>
      </c>
      <c r="J182" s="50">
        <f t="shared" si="3"/>
        <v>47808.75</v>
      </c>
      <c r="K182" s="49"/>
      <c r="L182" s="50">
        <f>SmtRes!DF53</f>
        <v>0.04</v>
      </c>
    </row>
    <row r="183" spans="1:82" ht="14.25" x14ac:dyDescent="0.2">
      <c r="A183" s="46"/>
      <c r="B183" s="46" t="str">
        <f>EtalonRes!I46</f>
        <v>01.2.03.07</v>
      </c>
      <c r="C183" s="46" t="str">
        <f>EtalonRes!K46</f>
        <v>Эмульсия битумная</v>
      </c>
      <c r="D183" s="47" t="str">
        <f>EtalonRes!O46</f>
        <v>т</v>
      </c>
      <c r="E183" s="48">
        <f>EtalonRes!X46</f>
        <v>4.0000000000000001E-3</v>
      </c>
      <c r="F183" s="48"/>
      <c r="G183" s="48">
        <f>ROUND(EtalonRes!AG46*Source!I39, 7)</f>
        <v>3.9999999999999998E-6</v>
      </c>
      <c r="H183" s="50"/>
      <c r="I183" s="49"/>
      <c r="J183" s="50"/>
      <c r="K183" s="49"/>
      <c r="L183" s="50"/>
    </row>
    <row r="184" spans="1:82" ht="14.25" x14ac:dyDescent="0.2">
      <c r="A184" s="46"/>
      <c r="B184" s="46" t="str">
        <f>EtalonRes!I51</f>
        <v>04.2.01.01</v>
      </c>
      <c r="C184" s="56" t="str">
        <f>EtalonRes!K51</f>
        <v>Смеси асфальтобетонные</v>
      </c>
      <c r="D184" s="57" t="str">
        <f>EtalonRes!O51</f>
        <v>т</v>
      </c>
      <c r="E184" s="58">
        <f>EtalonRes!X51</f>
        <v>0</v>
      </c>
      <c r="F184" s="58"/>
      <c r="G184" s="58">
        <f>ROUND(EtalonRes!AG51*Source!I39, 7)</f>
        <v>0</v>
      </c>
      <c r="H184" s="59"/>
      <c r="I184" s="60"/>
      <c r="J184" s="59"/>
      <c r="K184" s="60"/>
      <c r="L184" s="59"/>
    </row>
    <row r="185" spans="1:82" ht="15" x14ac:dyDescent="0.2">
      <c r="A185" s="46"/>
      <c r="B185" s="46"/>
      <c r="C185" s="62" t="s">
        <v>436</v>
      </c>
      <c r="D185" s="47"/>
      <c r="E185" s="48"/>
      <c r="F185" s="48"/>
      <c r="G185" s="48"/>
      <c r="H185" s="50"/>
      <c r="I185" s="49"/>
      <c r="J185" s="50"/>
      <c r="K185" s="49"/>
      <c r="L185" s="50">
        <f>L148+L150+L151+L176</f>
        <v>131.08000000000001</v>
      </c>
    </row>
    <row r="186" spans="1:82" ht="14.25" x14ac:dyDescent="0.2">
      <c r="A186" s="46"/>
      <c r="B186" s="46"/>
      <c r="C186" s="46" t="s">
        <v>437</v>
      </c>
      <c r="D186" s="47"/>
      <c r="E186" s="48"/>
      <c r="F186" s="48"/>
      <c r="G186" s="48"/>
      <c r="H186" s="50"/>
      <c r="I186" s="49"/>
      <c r="J186" s="50"/>
      <c r="K186" s="49"/>
      <c r="L186" s="50">
        <f>SUM(AR143:AR189)+SUM(AS143:AS189)+SUM(AT143:AT189)+SUM(AU143:AU189)+SUM(AV143:AV189)</f>
        <v>21.28</v>
      </c>
    </row>
    <row r="187" spans="1:82" ht="14.25" x14ac:dyDescent="0.2">
      <c r="A187" s="46"/>
      <c r="B187" s="46" t="s">
        <v>28</v>
      </c>
      <c r="C187" s="46" t="s">
        <v>438</v>
      </c>
      <c r="D187" s="47" t="s">
        <v>439</v>
      </c>
      <c r="E187" s="48">
        <f>Source!BZ39</f>
        <v>147</v>
      </c>
      <c r="F187" s="48"/>
      <c r="G187" s="48">
        <f>Source!AT39</f>
        <v>147</v>
      </c>
      <c r="H187" s="50"/>
      <c r="I187" s="49"/>
      <c r="J187" s="50"/>
      <c r="K187" s="49"/>
      <c r="L187" s="50">
        <f>SUM(AZ143:AZ189)</f>
        <v>31.28</v>
      </c>
    </row>
    <row r="188" spans="1:82" ht="28.5" x14ac:dyDescent="0.2">
      <c r="A188" s="56"/>
      <c r="B188" s="56" t="s">
        <v>440</v>
      </c>
      <c r="C188" s="56" t="s">
        <v>441</v>
      </c>
      <c r="D188" s="57" t="s">
        <v>439</v>
      </c>
      <c r="E188" s="58">
        <f>Source!CA39</f>
        <v>134</v>
      </c>
      <c r="F188" s="58">
        <f>ROUND(0.85,7)</f>
        <v>0.85</v>
      </c>
      <c r="G188" s="58">
        <f>Source!AU39</f>
        <v>113.9</v>
      </c>
      <c r="H188" s="59"/>
      <c r="I188" s="60"/>
      <c r="J188" s="59"/>
      <c r="K188" s="60"/>
      <c r="L188" s="59">
        <f>SUM(BA143:BA189)</f>
        <v>24.24</v>
      </c>
    </row>
    <row r="189" spans="1:82" ht="15" x14ac:dyDescent="0.2">
      <c r="C189" s="94" t="s">
        <v>442</v>
      </c>
      <c r="D189" s="94"/>
      <c r="E189" s="94"/>
      <c r="F189" s="94"/>
      <c r="G189" s="94"/>
      <c r="H189" s="94"/>
      <c r="I189" s="95">
        <f>IF(E143&lt;&gt;0,K189/E143, 0)</f>
        <v>186600.00000000003</v>
      </c>
      <c r="J189" s="95"/>
      <c r="K189" s="95">
        <f>L148+L150+L176+L187+L188+L151</f>
        <v>186.60000000000002</v>
      </c>
      <c r="L189" s="95"/>
      <c r="AD189">
        <f>ROUND((Source!AT39/100)*((ROUND(SUMIF(SmtRes!AQ30:'SmtRes'!AQ53,"=1",SmtRes!AD30:'SmtRes'!AD53)*Source!I39, 2)+ROUND(SUMIF(SmtRes!AQ30:'SmtRes'!AQ53,"=1",SmtRes!AC30:'SmtRes'!AC53)*Source!I39, 2))), 2)</f>
        <v>7.42</v>
      </c>
      <c r="AE189">
        <f>ROUND((Source!AU39/100)*((ROUND(SUMIF(SmtRes!AQ30:'SmtRes'!AQ53,"=1",SmtRes!AD30:'SmtRes'!AD53)*Source!I39, 2)+ROUND(SUMIF(SmtRes!AQ30:'SmtRes'!AQ53,"=1",SmtRes!AC30:'SmtRes'!AC53)*Source!I39, 2))), 2)</f>
        <v>5.75</v>
      </c>
      <c r="AN189" s="61">
        <f>L148+L150+L176+L187+L188+L151</f>
        <v>186.60000000000002</v>
      </c>
      <c r="AO189" s="61">
        <f>L150</f>
        <v>100.98000000000002</v>
      </c>
      <c r="AQ189" t="s">
        <v>443</v>
      </c>
      <c r="AR189" s="61">
        <f>L148</f>
        <v>8.98</v>
      </c>
      <c r="AT189" s="61">
        <f>L151</f>
        <v>12.299999999999999</v>
      </c>
      <c r="AV189" t="s">
        <v>443</v>
      </c>
      <c r="AW189" s="61">
        <f>L176</f>
        <v>8.8199999999999985</v>
      </c>
      <c r="AZ189">
        <f>Source!X39</f>
        <v>31.28</v>
      </c>
      <c r="BA189">
        <f>Source!Y39</f>
        <v>24.24</v>
      </c>
      <c r="CD189">
        <v>1</v>
      </c>
    </row>
    <row r="190" spans="1:82" ht="28.5" x14ac:dyDescent="0.2">
      <c r="A190" s="64" t="s">
        <v>109</v>
      </c>
      <c r="B190" s="56" t="str">
        <f>Source!F42</f>
        <v>04.2.01.01-0057</v>
      </c>
      <c r="C190" s="56" t="str">
        <f>Source!G42</f>
        <v>Смеси асфальтобетонные плотные, тип Д, марка III</v>
      </c>
      <c r="D190" s="57" t="str">
        <f>Source!H42</f>
        <v>т</v>
      </c>
      <c r="E190" s="58">
        <f>Source!K42</f>
        <v>9.9129999999999996E-2</v>
      </c>
      <c r="F190" s="58"/>
      <c r="G190" s="58">
        <f>Source!I42</f>
        <v>9.9129999999999996E-2</v>
      </c>
      <c r="H190" s="59"/>
      <c r="I190" s="60"/>
      <c r="J190" s="59">
        <f>Source!AL42</f>
        <v>6120.8</v>
      </c>
      <c r="K190" s="60"/>
      <c r="L190" s="59">
        <f>Source!P42</f>
        <v>606.75</v>
      </c>
    </row>
    <row r="191" spans="1:82" ht="15" x14ac:dyDescent="0.2">
      <c r="C191" s="94" t="s">
        <v>442</v>
      </c>
      <c r="D191" s="94"/>
      <c r="E191" s="94"/>
      <c r="F191" s="94"/>
      <c r="G191" s="94"/>
      <c r="H191" s="94"/>
      <c r="I191" s="95">
        <f>IF(E190&lt;&gt;0,K191/E190, 0)</f>
        <v>6120.750529607586</v>
      </c>
      <c r="J191" s="95"/>
      <c r="K191" s="95">
        <f>L190</f>
        <v>606.75</v>
      </c>
      <c r="L191" s="95"/>
      <c r="AD191">
        <f>ROUND((Source!AT42/100)*((ROUND(ROUND(Source!AO42,2)*Source!I42, 2)+ROUND(ROUND(Source!AN42,2)*Source!I42, 2))), 2)</f>
        <v>0</v>
      </c>
      <c r="AE191">
        <f>ROUND((Source!AU42/100)*((ROUND(ROUND(Source!AO42,2)*Source!I42, 2)+ROUND(ROUND(Source!AN42,2)*Source!I42, 2))), 2)</f>
        <v>0</v>
      </c>
      <c r="AN191" s="61">
        <f>L190</f>
        <v>606.75</v>
      </c>
      <c r="AO191">
        <f>0</f>
        <v>0</v>
      </c>
      <c r="AQ191" t="s">
        <v>443</v>
      </c>
      <c r="AR191">
        <f>0</f>
        <v>0</v>
      </c>
      <c r="AT191">
        <f>0</f>
        <v>0</v>
      </c>
      <c r="AV191" t="s">
        <v>443</v>
      </c>
      <c r="AW191" s="61">
        <f>L190</f>
        <v>606.75</v>
      </c>
      <c r="AZ191">
        <f>Source!X42</f>
        <v>0</v>
      </c>
      <c r="BA191">
        <f>Source!Y42</f>
        <v>0</v>
      </c>
      <c r="CD191">
        <v>1</v>
      </c>
    </row>
    <row r="192" spans="1:82" ht="42.75" x14ac:dyDescent="0.2">
      <c r="A192" s="44" t="s">
        <v>113</v>
      </c>
      <c r="B192" s="46" t="s">
        <v>451</v>
      </c>
      <c r="C192" s="46" t="str">
        <f>Source!G43</f>
        <v>При изменении толщины покрытия на 0,5 см добавлять или исключать: к норме 27-06-029-01</v>
      </c>
      <c r="D192" s="47" t="str">
        <f>Source!H43</f>
        <v>1000 м2</v>
      </c>
      <c r="E192" s="48">
        <f>Source!K43</f>
        <v>6.0000000000000001E-3</v>
      </c>
      <c r="F192" s="48"/>
      <c r="G192" s="48">
        <f>Source!I43</f>
        <v>6.0000000000000001E-3</v>
      </c>
      <c r="H192" s="50"/>
      <c r="I192" s="49"/>
      <c r="J192" s="50"/>
      <c r="K192" s="49"/>
      <c r="L192" s="50"/>
    </row>
    <row r="193" spans="1:101" ht="38.25" x14ac:dyDescent="0.2">
      <c r="B193" s="51" t="s">
        <v>378</v>
      </c>
      <c r="C193" s="96" t="s">
        <v>427</v>
      </c>
      <c r="D193" s="96"/>
      <c r="E193" s="96"/>
      <c r="F193" s="96"/>
      <c r="G193" s="96"/>
      <c r="H193" s="96"/>
      <c r="I193" s="96"/>
      <c r="J193" s="96"/>
      <c r="K193" s="96"/>
      <c r="L193" s="96"/>
      <c r="CW193" s="52" t="s">
        <v>427</v>
      </c>
    </row>
    <row r="194" spans="1:101" ht="76.5" x14ac:dyDescent="0.2">
      <c r="B194" s="51" t="s">
        <v>376</v>
      </c>
      <c r="C194" s="96" t="s">
        <v>428</v>
      </c>
      <c r="D194" s="96"/>
      <c r="E194" s="96"/>
      <c r="F194" s="96"/>
      <c r="G194" s="96"/>
      <c r="H194" s="96"/>
      <c r="I194" s="96"/>
      <c r="J194" s="96"/>
      <c r="K194" s="96"/>
      <c r="L194" s="96"/>
      <c r="CW194" s="52" t="s">
        <v>428</v>
      </c>
    </row>
    <row r="195" spans="1:101" ht="63.75" x14ac:dyDescent="0.2">
      <c r="C195" s="97" t="s">
        <v>429</v>
      </c>
      <c r="D195" s="97"/>
      <c r="E195" s="97"/>
      <c r="F195" s="97"/>
      <c r="CW195" s="53" t="s">
        <v>429</v>
      </c>
    </row>
    <row r="196" spans="1:101" x14ac:dyDescent="0.2">
      <c r="C196" s="65" t="str">
        <f>"Объем: "&amp;Source!I43&amp;"=6/"&amp;"1000"</f>
        <v>Объем: 0.006=6/1000</v>
      </c>
    </row>
    <row r="197" spans="1:101" ht="15" x14ac:dyDescent="0.2">
      <c r="A197" s="45"/>
      <c r="B197" s="48">
        <v>1</v>
      </c>
      <c r="C197" s="45" t="s">
        <v>430</v>
      </c>
      <c r="D197" s="47" t="s">
        <v>253</v>
      </c>
      <c r="E197" s="54"/>
      <c r="F197" s="48"/>
      <c r="G197" s="48">
        <f>Source!U43</f>
        <v>2.6565E-3</v>
      </c>
      <c r="H197" s="48"/>
      <c r="I197" s="48"/>
      <c r="J197" s="48"/>
      <c r="K197" s="48"/>
      <c r="L197" s="55">
        <f>SUM(L198:L198)-SUMIF(CE198:CE198, 1, L198:L198)</f>
        <v>0.97</v>
      </c>
    </row>
    <row r="198" spans="1:101" ht="14.25" x14ac:dyDescent="0.2">
      <c r="A198" s="46"/>
      <c r="B198" s="46" t="s">
        <v>368</v>
      </c>
      <c r="C198" s="46" t="s">
        <v>369</v>
      </c>
      <c r="D198" s="47" t="s">
        <v>253</v>
      </c>
      <c r="E198" s="48">
        <v>0.35</v>
      </c>
      <c r="F198" s="48">
        <f>ROUND((0.1+1)*1.15,7)</f>
        <v>1.2649999999999999</v>
      </c>
      <c r="G198" s="48">
        <f>SmtRes!CX54</f>
        <v>2.6565E-3</v>
      </c>
      <c r="H198" s="50"/>
      <c r="I198" s="49"/>
      <c r="J198" s="50">
        <f>SmtRes!CZ54</f>
        <v>365.48</v>
      </c>
      <c r="K198" s="49"/>
      <c r="L198" s="50">
        <f>SmtRes!DI54</f>
        <v>0.97</v>
      </c>
    </row>
    <row r="199" spans="1:101" ht="15" x14ac:dyDescent="0.2">
      <c r="A199" s="45"/>
      <c r="B199" s="48">
        <v>2</v>
      </c>
      <c r="C199" s="45" t="s">
        <v>431</v>
      </c>
      <c r="D199" s="47"/>
      <c r="E199" s="54"/>
      <c r="F199" s="48"/>
      <c r="G199" s="48"/>
      <c r="H199" s="48"/>
      <c r="I199" s="48"/>
      <c r="J199" s="48"/>
      <c r="K199" s="48"/>
      <c r="L199" s="55">
        <f>SUM(L200:L211)-SUMIF(CE200:CE211, 1, L200:L211)</f>
        <v>18.68</v>
      </c>
    </row>
    <row r="200" spans="1:101" ht="15" x14ac:dyDescent="0.2">
      <c r="A200" s="45"/>
      <c r="B200" s="48"/>
      <c r="C200" s="45" t="s">
        <v>434</v>
      </c>
      <c r="D200" s="47" t="s">
        <v>253</v>
      </c>
      <c r="E200" s="54"/>
      <c r="F200" s="48"/>
      <c r="G200" s="48">
        <f>Source!V43</f>
        <v>3.8774999999999999E-3</v>
      </c>
      <c r="H200" s="48"/>
      <c r="I200" s="48"/>
      <c r="J200" s="48"/>
      <c r="K200" s="48"/>
      <c r="L200" s="55">
        <f>SUMIF(CE201:CE211, 1, L201:L211)</f>
        <v>1.86</v>
      </c>
      <c r="CE200">
        <v>1</v>
      </c>
    </row>
    <row r="201" spans="1:101" ht="71.25" x14ac:dyDescent="0.2">
      <c r="A201" s="46"/>
      <c r="B201" s="46" t="s">
        <v>256</v>
      </c>
      <c r="C201" s="46" t="s">
        <v>258</v>
      </c>
      <c r="D201" s="47" t="s">
        <v>259</v>
      </c>
      <c r="E201" s="48">
        <v>0.11</v>
      </c>
      <c r="F201" s="48">
        <f t="shared" ref="F201:F211" si="4">ROUND((0.1+1)*1.25,7)</f>
        <v>1.375</v>
      </c>
      <c r="G201" s="48">
        <f>SmtRes!CX56</f>
        <v>9.075E-4</v>
      </c>
      <c r="H201" s="50"/>
      <c r="I201" s="49"/>
      <c r="J201" s="50">
        <f>SmtRes!CZ56</f>
        <v>1592.23</v>
      </c>
      <c r="K201" s="49"/>
      <c r="L201" s="50">
        <f>SmtRes!DG56</f>
        <v>1.44</v>
      </c>
    </row>
    <row r="202" spans="1:101" ht="28.5" x14ac:dyDescent="0.2">
      <c r="A202" s="46"/>
      <c r="B202" s="46" t="s">
        <v>260</v>
      </c>
      <c r="C202" s="46" t="s">
        <v>432</v>
      </c>
      <c r="D202" s="47" t="s">
        <v>253</v>
      </c>
      <c r="E202" s="48">
        <f>SmtRes!DO56*SmtRes!AT56</f>
        <v>0.11</v>
      </c>
      <c r="F202" s="48">
        <f t="shared" si="4"/>
        <v>1.375</v>
      </c>
      <c r="G202" s="48">
        <f>ROUND(E202*F202*G192, 7)</f>
        <v>9.075E-4</v>
      </c>
      <c r="H202" s="50"/>
      <c r="I202" s="49"/>
      <c r="J202" s="50">
        <f>ROUND(SmtRes!AG56/SmtRes!DO56, 2)</f>
        <v>429.64</v>
      </c>
      <c r="K202" s="49"/>
      <c r="L202" s="50">
        <f>SmtRes!DH56</f>
        <v>0.39</v>
      </c>
      <c r="CE202">
        <v>1</v>
      </c>
    </row>
    <row r="203" spans="1:101" ht="57" x14ac:dyDescent="0.2">
      <c r="A203" s="46"/>
      <c r="B203" s="46" t="s">
        <v>314</v>
      </c>
      <c r="C203" s="46" t="s">
        <v>316</v>
      </c>
      <c r="D203" s="47" t="s">
        <v>259</v>
      </c>
      <c r="E203" s="48">
        <v>0.1</v>
      </c>
      <c r="F203" s="48">
        <f t="shared" si="4"/>
        <v>1.375</v>
      </c>
      <c r="G203" s="48">
        <f>SmtRes!CX57</f>
        <v>8.25E-4</v>
      </c>
      <c r="H203" s="50">
        <f>SmtRes!CZ57</f>
        <v>2646.78</v>
      </c>
      <c r="I203" s="49">
        <f>SmtRes!AJ57</f>
        <v>1.43</v>
      </c>
      <c r="J203" s="50">
        <f>ROUND(H203*I203, 2)</f>
        <v>3784.9</v>
      </c>
      <c r="K203" s="49"/>
      <c r="L203" s="50">
        <f>SmtRes!DG57</f>
        <v>3.12</v>
      </c>
    </row>
    <row r="204" spans="1:101" ht="28.5" x14ac:dyDescent="0.2">
      <c r="A204" s="46"/>
      <c r="B204" s="46" t="s">
        <v>317</v>
      </c>
      <c r="C204" s="46" t="s">
        <v>449</v>
      </c>
      <c r="D204" s="47" t="s">
        <v>253</v>
      </c>
      <c r="E204" s="48">
        <f>SmtRes!DO57*SmtRes!AT57</f>
        <v>0.1</v>
      </c>
      <c r="F204" s="48">
        <f t="shared" si="4"/>
        <v>1.375</v>
      </c>
      <c r="G204" s="48">
        <f>ROUND(E204*F204*G192, 7)</f>
        <v>8.25E-4</v>
      </c>
      <c r="H204" s="50"/>
      <c r="I204" s="49"/>
      <c r="J204" s="50">
        <f>ROUND(SmtRes!AG57/SmtRes!DO57, 2)</f>
        <v>535.66</v>
      </c>
      <c r="K204" s="49"/>
      <c r="L204" s="50">
        <f>SmtRes!DH57</f>
        <v>0.44</v>
      </c>
      <c r="CE204">
        <v>1</v>
      </c>
    </row>
    <row r="205" spans="1:101" ht="28.5" x14ac:dyDescent="0.2">
      <c r="A205" s="46"/>
      <c r="B205" s="46" t="s">
        <v>333</v>
      </c>
      <c r="C205" s="46" t="s">
        <v>335</v>
      </c>
      <c r="D205" s="47" t="s">
        <v>259</v>
      </c>
      <c r="E205" s="48">
        <v>0.1</v>
      </c>
      <c r="F205" s="48">
        <f t="shared" si="4"/>
        <v>1.375</v>
      </c>
      <c r="G205" s="48">
        <f>SmtRes!CX58</f>
        <v>8.25E-4</v>
      </c>
      <c r="H205" s="50">
        <f>SmtRes!CZ58</f>
        <v>8883.76</v>
      </c>
      <c r="I205" s="49">
        <f>SmtRes!AJ58</f>
        <v>1.39</v>
      </c>
      <c r="J205" s="50">
        <f>ROUND(H205*I205, 2)</f>
        <v>12348.43</v>
      </c>
      <c r="K205" s="49"/>
      <c r="L205" s="50">
        <f>SmtRes!DG58</f>
        <v>10.19</v>
      </c>
    </row>
    <row r="206" spans="1:101" ht="28.5" x14ac:dyDescent="0.2">
      <c r="A206" s="46"/>
      <c r="B206" s="46" t="s">
        <v>336</v>
      </c>
      <c r="C206" s="46" t="s">
        <v>450</v>
      </c>
      <c r="D206" s="47" t="s">
        <v>253</v>
      </c>
      <c r="E206" s="48">
        <f>SmtRes!DO58*SmtRes!AT58</f>
        <v>0.1</v>
      </c>
      <c r="F206" s="48">
        <f t="shared" si="4"/>
        <v>1.375</v>
      </c>
      <c r="G206" s="48">
        <f>ROUND(E206*F206*G192, 7)</f>
        <v>8.25E-4</v>
      </c>
      <c r="H206" s="50"/>
      <c r="I206" s="49"/>
      <c r="J206" s="50">
        <f>ROUND(SmtRes!AG58/SmtRes!DO58, 2)</f>
        <v>571.92999999999995</v>
      </c>
      <c r="K206" s="49"/>
      <c r="L206" s="50">
        <f>SmtRes!DH58</f>
        <v>0.47</v>
      </c>
      <c r="CE206">
        <v>1</v>
      </c>
    </row>
    <row r="207" spans="1:101" ht="14.25" x14ac:dyDescent="0.2">
      <c r="A207" s="46"/>
      <c r="B207" s="46" t="s">
        <v>337</v>
      </c>
      <c r="C207" s="46" t="s">
        <v>339</v>
      </c>
      <c r="D207" s="47" t="s">
        <v>259</v>
      </c>
      <c r="E207" s="48">
        <v>0.1</v>
      </c>
      <c r="F207" s="48">
        <f t="shared" si="4"/>
        <v>1.375</v>
      </c>
      <c r="G207" s="48">
        <f>SmtRes!CX59</f>
        <v>8.25E-4</v>
      </c>
      <c r="H207" s="50">
        <f>SmtRes!CZ59</f>
        <v>59.52</v>
      </c>
      <c r="I207" s="49">
        <f>SmtRes!AJ59</f>
        <v>1.21</v>
      </c>
      <c r="J207" s="50">
        <f>ROUND(H207*I207, 2)</f>
        <v>72.02</v>
      </c>
      <c r="K207" s="49"/>
      <c r="L207" s="50">
        <f>SmtRes!DG59</f>
        <v>0.06</v>
      </c>
    </row>
    <row r="208" spans="1:101" ht="28.5" x14ac:dyDescent="0.2">
      <c r="A208" s="46"/>
      <c r="B208" s="46" t="s">
        <v>270</v>
      </c>
      <c r="C208" s="46" t="s">
        <v>272</v>
      </c>
      <c r="D208" s="47" t="s">
        <v>259</v>
      </c>
      <c r="E208" s="48">
        <v>0.1</v>
      </c>
      <c r="F208" s="48">
        <f t="shared" si="4"/>
        <v>1.375</v>
      </c>
      <c r="G208" s="48">
        <f>SmtRes!CX60</f>
        <v>8.25E-4</v>
      </c>
      <c r="H208" s="50">
        <f>SmtRes!CZ60</f>
        <v>1043.1400000000001</v>
      </c>
      <c r="I208" s="49">
        <f>SmtRes!AJ60</f>
        <v>1.32</v>
      </c>
      <c r="J208" s="50">
        <f>ROUND(H208*I208, 2)</f>
        <v>1376.94</v>
      </c>
      <c r="K208" s="49"/>
      <c r="L208" s="50">
        <f>SmtRes!DG60</f>
        <v>1.1399999999999999</v>
      </c>
    </row>
    <row r="209" spans="1:83" ht="28.5" x14ac:dyDescent="0.2">
      <c r="A209" s="46"/>
      <c r="B209" s="46" t="s">
        <v>273</v>
      </c>
      <c r="C209" s="46" t="s">
        <v>433</v>
      </c>
      <c r="D209" s="47" t="s">
        <v>253</v>
      </c>
      <c r="E209" s="48">
        <f>SmtRes!DO60*SmtRes!AT60</f>
        <v>0.1</v>
      </c>
      <c r="F209" s="48">
        <f t="shared" si="4"/>
        <v>1.375</v>
      </c>
      <c r="G209" s="48">
        <f>ROUND(E209*F209*G192, 7)</f>
        <v>8.25E-4</v>
      </c>
      <c r="H209" s="50"/>
      <c r="I209" s="49"/>
      <c r="J209" s="50">
        <f>ROUND(SmtRes!AG60/SmtRes!DO60, 2)</f>
        <v>373.85</v>
      </c>
      <c r="K209" s="49"/>
      <c r="L209" s="50">
        <f>SmtRes!DH60</f>
        <v>0.31</v>
      </c>
      <c r="CE209">
        <v>1</v>
      </c>
    </row>
    <row r="210" spans="1:83" ht="42.75" x14ac:dyDescent="0.2">
      <c r="A210" s="46"/>
      <c r="B210" s="46" t="s">
        <v>343</v>
      </c>
      <c r="C210" s="46" t="s">
        <v>345</v>
      </c>
      <c r="D210" s="47" t="s">
        <v>259</v>
      </c>
      <c r="E210" s="48">
        <v>0.06</v>
      </c>
      <c r="F210" s="48">
        <f t="shared" si="4"/>
        <v>1.375</v>
      </c>
      <c r="G210" s="48">
        <f>SmtRes!CX61</f>
        <v>4.95E-4</v>
      </c>
      <c r="H210" s="50">
        <f>SmtRes!CZ61</f>
        <v>4141.29</v>
      </c>
      <c r="I210" s="49">
        <f>SmtRes!AJ61</f>
        <v>1.33</v>
      </c>
      <c r="J210" s="50">
        <f>ROUND(H210*I210, 2)</f>
        <v>5507.92</v>
      </c>
      <c r="K210" s="49"/>
      <c r="L210" s="50">
        <f>SmtRes!DG61</f>
        <v>2.73</v>
      </c>
    </row>
    <row r="211" spans="1:83" ht="28.5" x14ac:dyDescent="0.2">
      <c r="A211" s="46"/>
      <c r="B211" s="46" t="s">
        <v>295</v>
      </c>
      <c r="C211" s="46" t="s">
        <v>445</v>
      </c>
      <c r="D211" s="47" t="s">
        <v>253</v>
      </c>
      <c r="E211" s="48">
        <f>SmtRes!DO61*SmtRes!AT61</f>
        <v>0.06</v>
      </c>
      <c r="F211" s="48">
        <f t="shared" si="4"/>
        <v>1.375</v>
      </c>
      <c r="G211" s="48">
        <f>ROUND(E211*F211*G192, 7)</f>
        <v>4.95E-4</v>
      </c>
      <c r="H211" s="50"/>
      <c r="I211" s="49"/>
      <c r="J211" s="50">
        <f>ROUND(SmtRes!AG61/SmtRes!DO61, 2)</f>
        <v>502.18</v>
      </c>
      <c r="K211" s="49"/>
      <c r="L211" s="50">
        <f>SmtRes!DH61</f>
        <v>0.25</v>
      </c>
      <c r="CE211">
        <v>1</v>
      </c>
    </row>
    <row r="212" spans="1:83" ht="15" x14ac:dyDescent="0.2">
      <c r="A212" s="45"/>
      <c r="B212" s="48">
        <v>4</v>
      </c>
      <c r="C212" s="45" t="s">
        <v>435</v>
      </c>
      <c r="D212" s="47"/>
      <c r="E212" s="54"/>
      <c r="F212" s="48"/>
      <c r="G212" s="48"/>
      <c r="H212" s="48"/>
      <c r="I212" s="48"/>
      <c r="J212" s="48"/>
      <c r="K212" s="48"/>
      <c r="L212" s="55">
        <f>SUM(L213:L213)-SUMIF(CE213:CE213, 1, L213:L213)</f>
        <v>0.11</v>
      </c>
    </row>
    <row r="213" spans="1:83" ht="14.25" x14ac:dyDescent="0.2">
      <c r="A213" s="46"/>
      <c r="B213" s="46" t="s">
        <v>349</v>
      </c>
      <c r="C213" s="46" t="s">
        <v>351</v>
      </c>
      <c r="D213" s="47" t="s">
        <v>77</v>
      </c>
      <c r="E213" s="48">
        <v>0.44</v>
      </c>
      <c r="F213" s="48"/>
      <c r="G213" s="48">
        <f>SmtRes!CX63</f>
        <v>2.64E-3</v>
      </c>
      <c r="H213" s="50">
        <f>SmtRes!CZ63</f>
        <v>36.31</v>
      </c>
      <c r="I213" s="49">
        <f>SmtRes!AI63</f>
        <v>1.1200000000000001</v>
      </c>
      <c r="J213" s="50">
        <f>ROUND(H213*I213, 2)</f>
        <v>40.67</v>
      </c>
      <c r="K213" s="49"/>
      <c r="L213" s="50">
        <f>SmtRes!DF63</f>
        <v>0.11</v>
      </c>
    </row>
    <row r="214" spans="1:83" ht="14.25" x14ac:dyDescent="0.2">
      <c r="A214" s="46"/>
      <c r="B214" s="46" t="str">
        <f>EtalonRes!I62</f>
        <v>01.2.03.07</v>
      </c>
      <c r="C214" s="46" t="str">
        <f>EtalonRes!K62</f>
        <v>Эмульсия битумная</v>
      </c>
      <c r="D214" s="47" t="str">
        <f>EtalonRes!O62</f>
        <v>т</v>
      </c>
      <c r="E214" s="48">
        <f>EtalonRes!X62</f>
        <v>1E-3</v>
      </c>
      <c r="F214" s="48"/>
      <c r="G214" s="48">
        <f>ROUND(EtalonRes!AG62*Source!I43, 7)</f>
        <v>6.0000000000000002E-6</v>
      </c>
      <c r="H214" s="50"/>
      <c r="I214" s="49"/>
      <c r="J214" s="50"/>
      <c r="K214" s="49"/>
      <c r="L214" s="50"/>
    </row>
    <row r="215" spans="1:83" ht="14.25" x14ac:dyDescent="0.2">
      <c r="A215" s="46"/>
      <c r="B215" s="46" t="str">
        <f>EtalonRes!I64</f>
        <v>04.2.01.01</v>
      </c>
      <c r="C215" s="56" t="str">
        <f>EtalonRes!K64</f>
        <v>Смеси асфальтобетонные</v>
      </c>
      <c r="D215" s="57" t="str">
        <f>EtalonRes!O64</f>
        <v>т</v>
      </c>
      <c r="E215" s="58">
        <f>EtalonRes!X64</f>
        <v>0</v>
      </c>
      <c r="F215" s="58"/>
      <c r="G215" s="58">
        <f>ROUND(EtalonRes!AG64*Source!I43, 7)</f>
        <v>0</v>
      </c>
      <c r="H215" s="59"/>
      <c r="I215" s="60"/>
      <c r="J215" s="59"/>
      <c r="K215" s="60"/>
      <c r="L215" s="59"/>
    </row>
    <row r="216" spans="1:83" ht="15" x14ac:dyDescent="0.2">
      <c r="A216" s="46"/>
      <c r="B216" s="46"/>
      <c r="C216" s="62" t="s">
        <v>436</v>
      </c>
      <c r="D216" s="47"/>
      <c r="E216" s="48"/>
      <c r="F216" s="48"/>
      <c r="G216" s="48"/>
      <c r="H216" s="50"/>
      <c r="I216" s="49"/>
      <c r="J216" s="50"/>
      <c r="K216" s="49"/>
      <c r="L216" s="50">
        <f>L197+L199+L200+L212</f>
        <v>21.619999999999997</v>
      </c>
    </row>
    <row r="217" spans="1:83" ht="14.25" x14ac:dyDescent="0.2">
      <c r="A217" s="46"/>
      <c r="B217" s="46"/>
      <c r="C217" s="46" t="s">
        <v>437</v>
      </c>
      <c r="D217" s="47"/>
      <c r="E217" s="48"/>
      <c r="F217" s="48"/>
      <c r="G217" s="48"/>
      <c r="H217" s="50"/>
      <c r="I217" s="49"/>
      <c r="J217" s="50"/>
      <c r="K217" s="49"/>
      <c r="L217" s="50">
        <f>SUM(AR192:AR220)+SUM(AS192:AS220)+SUM(AT192:AT220)+SUM(AU192:AU220)+SUM(AV192:AV220)</f>
        <v>2.83</v>
      </c>
    </row>
    <row r="218" spans="1:83" ht="14.25" x14ac:dyDescent="0.2">
      <c r="A218" s="46"/>
      <c r="B218" s="46" t="s">
        <v>28</v>
      </c>
      <c r="C218" s="46" t="s">
        <v>438</v>
      </c>
      <c r="D218" s="47" t="s">
        <v>439</v>
      </c>
      <c r="E218" s="48">
        <f>Source!BZ43</f>
        <v>147</v>
      </c>
      <c r="F218" s="48"/>
      <c r="G218" s="48">
        <f>Source!AT43</f>
        <v>147</v>
      </c>
      <c r="H218" s="50"/>
      <c r="I218" s="49"/>
      <c r="J218" s="50"/>
      <c r="K218" s="49"/>
      <c r="L218" s="50">
        <f>SUM(AZ192:AZ220)</f>
        <v>4.16</v>
      </c>
    </row>
    <row r="219" spans="1:83" ht="28.5" x14ac:dyDescent="0.2">
      <c r="A219" s="56"/>
      <c r="B219" s="56" t="s">
        <v>440</v>
      </c>
      <c r="C219" s="56" t="s">
        <v>441</v>
      </c>
      <c r="D219" s="57" t="s">
        <v>439</v>
      </c>
      <c r="E219" s="58">
        <f>Source!CA43</f>
        <v>134</v>
      </c>
      <c r="F219" s="58">
        <f>ROUND(0.85,7)</f>
        <v>0.85</v>
      </c>
      <c r="G219" s="58">
        <f>Source!AU43</f>
        <v>113.9</v>
      </c>
      <c r="H219" s="59"/>
      <c r="I219" s="60"/>
      <c r="J219" s="59"/>
      <c r="K219" s="60"/>
      <c r="L219" s="59">
        <f>SUM(BA192:BA220)</f>
        <v>3.22</v>
      </c>
    </row>
    <row r="220" spans="1:83" ht="15" x14ac:dyDescent="0.2">
      <c r="C220" s="94" t="s">
        <v>442</v>
      </c>
      <c r="D220" s="94"/>
      <c r="E220" s="94"/>
      <c r="F220" s="94"/>
      <c r="G220" s="94"/>
      <c r="H220" s="94"/>
      <c r="I220" s="95">
        <f>IF(E192&lt;&gt;0,K220/E192, 0)</f>
        <v>4833.333333333333</v>
      </c>
      <c r="J220" s="95"/>
      <c r="K220" s="95">
        <f>L197+L199+L212+L218+L219+L200</f>
        <v>28.999999999999996</v>
      </c>
      <c r="L220" s="95"/>
      <c r="AD220">
        <f>ROUND((Source!AT43/100)*((ROUND(SUMIF(SmtRes!AQ54:'SmtRes'!AQ64,"=1",SmtRes!AD54:'SmtRes'!AD64)*Source!I43, 2)+ROUND(SUMIF(SmtRes!AQ54:'SmtRes'!AQ64,"=1",SmtRes!AC54:'SmtRes'!AC64)*Source!I43, 2))), 2)</f>
        <v>24.5</v>
      </c>
      <c r="AE220">
        <f>ROUND((Source!AU43/100)*((ROUND(SUMIF(SmtRes!AQ54:'SmtRes'!AQ64,"=1",SmtRes!AD54:'SmtRes'!AD64)*Source!I43, 2)+ROUND(SUMIF(SmtRes!AQ54:'SmtRes'!AQ64,"=1",SmtRes!AC54:'SmtRes'!AC64)*Source!I43, 2))), 2)</f>
        <v>18.989999999999998</v>
      </c>
      <c r="AN220" s="61">
        <f>L197+L199+L212+L218+L219+L200</f>
        <v>28.999999999999996</v>
      </c>
      <c r="AO220" s="61">
        <f>L199</f>
        <v>18.68</v>
      </c>
      <c r="AQ220" t="s">
        <v>443</v>
      </c>
      <c r="AR220" s="61">
        <f>L197</f>
        <v>0.97</v>
      </c>
      <c r="AT220" s="61">
        <f>L200</f>
        <v>1.86</v>
      </c>
      <c r="AV220" t="s">
        <v>443</v>
      </c>
      <c r="AW220" s="61">
        <f>L212</f>
        <v>0.11</v>
      </c>
      <c r="AZ220">
        <f>Source!X43</f>
        <v>4.16</v>
      </c>
      <c r="BA220">
        <f>Source!Y43</f>
        <v>3.22</v>
      </c>
      <c r="CD220">
        <v>1</v>
      </c>
    </row>
    <row r="221" spans="1:83" ht="28.5" x14ac:dyDescent="0.2">
      <c r="A221" s="44" t="s">
        <v>119</v>
      </c>
      <c r="B221" s="46" t="str">
        <f>Source!F46</f>
        <v>04.2.01.01-0057</v>
      </c>
      <c r="C221" s="46" t="str">
        <f>Source!G46</f>
        <v>Смеси асфальтобетонные плотные, тип Д, марка III</v>
      </c>
      <c r="D221" s="47" t="str">
        <f>Source!H46</f>
        <v>т</v>
      </c>
      <c r="E221" s="48">
        <f>Source!K46</f>
        <v>7.4340000000000003E-2</v>
      </c>
      <c r="F221" s="48"/>
      <c r="G221" s="48">
        <f>Source!I46</f>
        <v>7.4340000000000003E-2</v>
      </c>
      <c r="H221" s="50"/>
      <c r="I221" s="49"/>
      <c r="J221" s="50">
        <f>Source!AL46</f>
        <v>6120.8</v>
      </c>
      <c r="K221" s="49"/>
      <c r="L221" s="50">
        <f>Source!P46</f>
        <v>455.02</v>
      </c>
    </row>
    <row r="222" spans="1:83" x14ac:dyDescent="0.2">
      <c r="A222" s="66"/>
      <c r="B222" s="66"/>
      <c r="C222" s="67" t="str">
        <f>CONCATENATE("Поправка: ", Source!CN46)</f>
        <v>Поправка: 0.07434=12.39*0.006</v>
      </c>
      <c r="D222" s="66"/>
      <c r="E222" s="66"/>
      <c r="F222" s="66"/>
      <c r="G222" s="66"/>
      <c r="H222" s="66"/>
      <c r="I222" s="66"/>
      <c r="J222" s="66"/>
      <c r="K222" s="66"/>
      <c r="L222" s="66"/>
    </row>
    <row r="223" spans="1:83" ht="15" x14ac:dyDescent="0.2">
      <c r="C223" s="94" t="s">
        <v>442</v>
      </c>
      <c r="D223" s="94"/>
      <c r="E223" s="94"/>
      <c r="F223" s="94"/>
      <c r="G223" s="94"/>
      <c r="H223" s="94"/>
      <c r="I223" s="95">
        <f>IF(E221&lt;&gt;0,K223/E221, 0)</f>
        <v>6120.7963411353239</v>
      </c>
      <c r="J223" s="95"/>
      <c r="K223" s="95">
        <f>L221</f>
        <v>455.02</v>
      </c>
      <c r="L223" s="95"/>
      <c r="AD223">
        <f>ROUND((Source!AT46/100)*((ROUND(ROUND(Source!AO46,2)*Source!I46, 2)+ROUND(ROUND(Source!AN46,2)*Source!I46, 2))), 2)</f>
        <v>0</v>
      </c>
      <c r="AE223">
        <f>ROUND((Source!AU46/100)*((ROUND(ROUND(Source!AO46,2)*Source!I46, 2)+ROUND(ROUND(Source!AN46,2)*Source!I46, 2))), 2)</f>
        <v>0</v>
      </c>
      <c r="AN223" s="61">
        <f>L221</f>
        <v>455.02</v>
      </c>
      <c r="AO223">
        <f>0</f>
        <v>0</v>
      </c>
      <c r="AQ223" t="s">
        <v>443</v>
      </c>
      <c r="AR223">
        <f>0</f>
        <v>0</v>
      </c>
      <c r="AT223">
        <f>0</f>
        <v>0</v>
      </c>
      <c r="AV223" t="s">
        <v>443</v>
      </c>
      <c r="AW223" s="61">
        <f>L221</f>
        <v>455.02</v>
      </c>
      <c r="AZ223">
        <f>Source!X46</f>
        <v>0</v>
      </c>
      <c r="BA223">
        <f>Source!Y46</f>
        <v>0</v>
      </c>
      <c r="CD223">
        <v>1</v>
      </c>
    </row>
    <row r="224" spans="1:83" ht="57" x14ac:dyDescent="0.2">
      <c r="A224" s="44" t="s">
        <v>121</v>
      </c>
      <c r="B224" s="46" t="s">
        <v>448</v>
      </c>
      <c r="C224" s="46" t="str">
        <f>Source!G47</f>
        <v>Устройство покрытия из горячих асфальтобетонных смесей асфальтоукладчиками второго типоразмера, толщина слоя 4 см</v>
      </c>
      <c r="D224" s="47" t="str">
        <f>Source!H47</f>
        <v>1000 м2</v>
      </c>
      <c r="E224" s="48">
        <f>Source!K47</f>
        <v>1E-3</v>
      </c>
      <c r="F224" s="48"/>
      <c r="G224" s="48">
        <f>Source!I47</f>
        <v>1E-3</v>
      </c>
      <c r="H224" s="50"/>
      <c r="I224" s="49"/>
      <c r="J224" s="50"/>
      <c r="K224" s="49"/>
      <c r="L224" s="50"/>
    </row>
    <row r="225" spans="1:101" ht="38.25" x14ac:dyDescent="0.2">
      <c r="B225" s="51" t="s">
        <v>378</v>
      </c>
      <c r="C225" s="96" t="s">
        <v>427</v>
      </c>
      <c r="D225" s="96"/>
      <c r="E225" s="96"/>
      <c r="F225" s="96"/>
      <c r="G225" s="96"/>
      <c r="H225" s="96"/>
      <c r="I225" s="96"/>
      <c r="J225" s="96"/>
      <c r="K225" s="96"/>
      <c r="L225" s="96"/>
      <c r="CW225" s="52" t="s">
        <v>427</v>
      </c>
    </row>
    <row r="226" spans="1:101" ht="76.5" x14ac:dyDescent="0.2">
      <c r="B226" s="51" t="s">
        <v>376</v>
      </c>
      <c r="C226" s="96" t="s">
        <v>428</v>
      </c>
      <c r="D226" s="96"/>
      <c r="E226" s="96"/>
      <c r="F226" s="96"/>
      <c r="G226" s="96"/>
      <c r="H226" s="96"/>
      <c r="I226" s="96"/>
      <c r="J226" s="96"/>
      <c r="K226" s="96"/>
      <c r="L226" s="96"/>
      <c r="CW226" s="52" t="s">
        <v>428</v>
      </c>
    </row>
    <row r="227" spans="1:101" ht="63.75" x14ac:dyDescent="0.2">
      <c r="C227" s="97" t="s">
        <v>429</v>
      </c>
      <c r="D227" s="97"/>
      <c r="E227" s="97"/>
      <c r="F227" s="97"/>
      <c r="CW227" s="53" t="s">
        <v>429</v>
      </c>
    </row>
    <row r="228" spans="1:101" x14ac:dyDescent="0.2">
      <c r="C228" s="65" t="str">
        <f>"Объем: "&amp;Source!I47&amp;"=1/"&amp;"1000"</f>
        <v>Объем: 0.001=1/1000</v>
      </c>
    </row>
    <row r="229" spans="1:101" ht="15" x14ac:dyDescent="0.2">
      <c r="A229" s="45"/>
      <c r="B229" s="48">
        <v>1</v>
      </c>
      <c r="C229" s="45" t="s">
        <v>430</v>
      </c>
      <c r="D229" s="47" t="s">
        <v>253</v>
      </c>
      <c r="E229" s="54"/>
      <c r="F229" s="48"/>
      <c r="G229" s="48">
        <f>Source!U47</f>
        <v>2.6387899999999999E-2</v>
      </c>
      <c r="H229" s="48"/>
      <c r="I229" s="48"/>
      <c r="J229" s="48"/>
      <c r="K229" s="48"/>
      <c r="L229" s="55">
        <f>SUM(L230:L230)-SUMIF(CE230:CE230, 1, L230:L230)</f>
        <v>8.98</v>
      </c>
    </row>
    <row r="230" spans="1:101" ht="14.25" x14ac:dyDescent="0.2">
      <c r="A230" s="46"/>
      <c r="B230" s="46" t="s">
        <v>309</v>
      </c>
      <c r="C230" s="46" t="s">
        <v>310</v>
      </c>
      <c r="D230" s="47" t="s">
        <v>253</v>
      </c>
      <c r="E230" s="48">
        <v>20.86</v>
      </c>
      <c r="F230" s="48">
        <f>ROUND((0.1+1)*1.15,7)</f>
        <v>1.2649999999999999</v>
      </c>
      <c r="G230" s="48">
        <f>SmtRes!CX65</f>
        <v>2.6387899999999999E-2</v>
      </c>
      <c r="H230" s="50"/>
      <c r="I230" s="49"/>
      <c r="J230" s="50">
        <f>SmtRes!CZ65</f>
        <v>340.37</v>
      </c>
      <c r="K230" s="49"/>
      <c r="L230" s="50">
        <f>SmtRes!DI65</f>
        <v>8.98</v>
      </c>
    </row>
    <row r="231" spans="1:101" ht="15" x14ac:dyDescent="0.2">
      <c r="A231" s="45"/>
      <c r="B231" s="48">
        <v>2</v>
      </c>
      <c r="C231" s="45" t="s">
        <v>431</v>
      </c>
      <c r="D231" s="47"/>
      <c r="E231" s="54"/>
      <c r="F231" s="48"/>
      <c r="G231" s="48"/>
      <c r="H231" s="48"/>
      <c r="I231" s="48"/>
      <c r="J231" s="48"/>
      <c r="K231" s="48"/>
      <c r="L231" s="55">
        <f>SUM(L232:L256)-SUMIF(CE232:CE256, 1, L232:L256)</f>
        <v>100.98000000000002</v>
      </c>
    </row>
    <row r="232" spans="1:101" ht="15" x14ac:dyDescent="0.2">
      <c r="A232" s="45"/>
      <c r="B232" s="48"/>
      <c r="C232" s="45" t="s">
        <v>434</v>
      </c>
      <c r="D232" s="47" t="s">
        <v>253</v>
      </c>
      <c r="E232" s="54"/>
      <c r="F232" s="48"/>
      <c r="G232" s="48">
        <f>Source!V47</f>
        <v>2.5919000000000001E-2</v>
      </c>
      <c r="H232" s="48"/>
      <c r="I232" s="48"/>
      <c r="J232" s="48"/>
      <c r="K232" s="48"/>
      <c r="L232" s="55">
        <f>SUMIF(CE233:CE256, 1, L233:L256)</f>
        <v>12.299999999999999</v>
      </c>
      <c r="CE232">
        <v>1</v>
      </c>
    </row>
    <row r="233" spans="1:101" ht="28.5" x14ac:dyDescent="0.2">
      <c r="A233" s="46"/>
      <c r="B233" s="46" t="s">
        <v>311</v>
      </c>
      <c r="C233" s="46" t="s">
        <v>313</v>
      </c>
      <c r="D233" s="47" t="s">
        <v>259</v>
      </c>
      <c r="E233" s="48">
        <v>2.44</v>
      </c>
      <c r="F233" s="48">
        <f t="shared" ref="F233:F256" si="5">ROUND((0.1+1)*1.25,7)</f>
        <v>1.375</v>
      </c>
      <c r="G233" s="48">
        <f>SmtRes!CX67</f>
        <v>3.3549999999999999E-3</v>
      </c>
      <c r="H233" s="50">
        <f>SmtRes!CZ67</f>
        <v>1.21</v>
      </c>
      <c r="I233" s="49">
        <f>SmtRes!AJ67</f>
        <v>1.47</v>
      </c>
      <c r="J233" s="50">
        <f>ROUND(H233*I233, 2)</f>
        <v>1.78</v>
      </c>
      <c r="K233" s="49"/>
      <c r="L233" s="50">
        <f>SmtRes!DG67</f>
        <v>0.01</v>
      </c>
    </row>
    <row r="234" spans="1:101" ht="71.25" x14ac:dyDescent="0.2">
      <c r="A234" s="46"/>
      <c r="B234" s="46" t="s">
        <v>256</v>
      </c>
      <c r="C234" s="46" t="s">
        <v>258</v>
      </c>
      <c r="D234" s="47" t="s">
        <v>259</v>
      </c>
      <c r="E234" s="48">
        <v>0.55000000000000004</v>
      </c>
      <c r="F234" s="48">
        <f t="shared" si="5"/>
        <v>1.375</v>
      </c>
      <c r="G234" s="48">
        <f>SmtRes!CX68</f>
        <v>7.5630000000000001E-4</v>
      </c>
      <c r="H234" s="50"/>
      <c r="I234" s="49"/>
      <c r="J234" s="50">
        <f>SmtRes!CZ68</f>
        <v>1592.23</v>
      </c>
      <c r="K234" s="49"/>
      <c r="L234" s="50">
        <f>SmtRes!DG68</f>
        <v>1.2</v>
      </c>
    </row>
    <row r="235" spans="1:101" ht="28.5" x14ac:dyDescent="0.2">
      <c r="A235" s="46"/>
      <c r="B235" s="46" t="s">
        <v>260</v>
      </c>
      <c r="C235" s="46" t="s">
        <v>432</v>
      </c>
      <c r="D235" s="47" t="s">
        <v>253</v>
      </c>
      <c r="E235" s="48">
        <f>SmtRes!DO68*SmtRes!AT68</f>
        <v>0.55000000000000004</v>
      </c>
      <c r="F235" s="48">
        <f t="shared" si="5"/>
        <v>1.375</v>
      </c>
      <c r="G235" s="48">
        <f>ROUND(E235*F235*G224, 7)</f>
        <v>7.5630000000000001E-4</v>
      </c>
      <c r="H235" s="50"/>
      <c r="I235" s="49"/>
      <c r="J235" s="50">
        <f>ROUND(SmtRes!AG68/SmtRes!DO68, 2)</f>
        <v>429.64</v>
      </c>
      <c r="K235" s="49"/>
      <c r="L235" s="50">
        <f>SmtRes!DH68</f>
        <v>0.32</v>
      </c>
      <c r="CE235">
        <v>1</v>
      </c>
    </row>
    <row r="236" spans="1:101" ht="57" x14ac:dyDescent="0.2">
      <c r="A236" s="46"/>
      <c r="B236" s="46" t="s">
        <v>314</v>
      </c>
      <c r="C236" s="46" t="s">
        <v>316</v>
      </c>
      <c r="D236" s="47" t="s">
        <v>259</v>
      </c>
      <c r="E236" s="48">
        <v>2.04</v>
      </c>
      <c r="F236" s="48">
        <f t="shared" si="5"/>
        <v>1.375</v>
      </c>
      <c r="G236" s="48">
        <f>SmtRes!CX69</f>
        <v>2.8050000000000002E-3</v>
      </c>
      <c r="H236" s="50">
        <f>SmtRes!CZ69</f>
        <v>2646.78</v>
      </c>
      <c r="I236" s="49">
        <f>SmtRes!AJ69</f>
        <v>1.43</v>
      </c>
      <c r="J236" s="50">
        <f>ROUND(H236*I236, 2)</f>
        <v>3784.9</v>
      </c>
      <c r="K236" s="49"/>
      <c r="L236" s="50">
        <f>SmtRes!DG69</f>
        <v>10.62</v>
      </c>
    </row>
    <row r="237" spans="1:101" ht="28.5" x14ac:dyDescent="0.2">
      <c r="A237" s="46"/>
      <c r="B237" s="46" t="s">
        <v>317</v>
      </c>
      <c r="C237" s="46" t="s">
        <v>449</v>
      </c>
      <c r="D237" s="47" t="s">
        <v>253</v>
      </c>
      <c r="E237" s="48">
        <f>SmtRes!DO69*SmtRes!AT69</f>
        <v>2.04</v>
      </c>
      <c r="F237" s="48">
        <f t="shared" si="5"/>
        <v>1.375</v>
      </c>
      <c r="G237" s="48">
        <f>ROUND(E237*F237*G224, 7)</f>
        <v>2.8050000000000002E-3</v>
      </c>
      <c r="H237" s="50"/>
      <c r="I237" s="49"/>
      <c r="J237" s="50">
        <f>ROUND(SmtRes!AG69/SmtRes!DO69, 2)</f>
        <v>535.66</v>
      </c>
      <c r="K237" s="49"/>
      <c r="L237" s="50">
        <f>SmtRes!DH69</f>
        <v>1.5</v>
      </c>
      <c r="CE237">
        <v>1</v>
      </c>
    </row>
    <row r="238" spans="1:101" ht="28.5" x14ac:dyDescent="0.2">
      <c r="A238" s="46"/>
      <c r="B238" s="46" t="s">
        <v>318</v>
      </c>
      <c r="C238" s="46" t="s">
        <v>320</v>
      </c>
      <c r="D238" s="47" t="s">
        <v>259</v>
      </c>
      <c r="E238" s="48">
        <v>2.14</v>
      </c>
      <c r="F238" s="48">
        <f t="shared" si="5"/>
        <v>1.375</v>
      </c>
      <c r="G238" s="48">
        <f>SmtRes!CX70</f>
        <v>2.9424999999999998E-3</v>
      </c>
      <c r="H238" s="50"/>
      <c r="I238" s="49"/>
      <c r="J238" s="50">
        <f>SmtRes!CZ70</f>
        <v>2206.96</v>
      </c>
      <c r="K238" s="49"/>
      <c r="L238" s="50">
        <f>SmtRes!DG70</f>
        <v>6.49</v>
      </c>
    </row>
    <row r="239" spans="1:101" ht="28.5" x14ac:dyDescent="0.2">
      <c r="A239" s="46"/>
      <c r="B239" s="46" t="s">
        <v>260</v>
      </c>
      <c r="C239" s="46" t="s">
        <v>432</v>
      </c>
      <c r="D239" s="47" t="s">
        <v>253</v>
      </c>
      <c r="E239" s="48">
        <f>SmtRes!DO70*SmtRes!AT70</f>
        <v>2.14</v>
      </c>
      <c r="F239" s="48">
        <f t="shared" si="5"/>
        <v>1.375</v>
      </c>
      <c r="G239" s="48">
        <f>ROUND(E239*F239*G224, 7)</f>
        <v>2.9424999999999998E-3</v>
      </c>
      <c r="H239" s="50"/>
      <c r="I239" s="49"/>
      <c r="J239" s="50">
        <f>ROUND(SmtRes!AG70/SmtRes!DO70, 2)</f>
        <v>429.64</v>
      </c>
      <c r="K239" s="49"/>
      <c r="L239" s="50">
        <f>SmtRes!DH70</f>
        <v>1.26</v>
      </c>
      <c r="CE239">
        <v>1</v>
      </c>
    </row>
    <row r="240" spans="1:101" ht="28.5" x14ac:dyDescent="0.2">
      <c r="A240" s="46"/>
      <c r="B240" s="46" t="s">
        <v>321</v>
      </c>
      <c r="C240" s="46" t="s">
        <v>323</v>
      </c>
      <c r="D240" s="47" t="s">
        <v>259</v>
      </c>
      <c r="E240" s="48">
        <v>1.51</v>
      </c>
      <c r="F240" s="48">
        <f t="shared" si="5"/>
        <v>1.375</v>
      </c>
      <c r="G240" s="48">
        <f>SmtRes!CX71</f>
        <v>2.0763000000000001E-3</v>
      </c>
      <c r="H240" s="50"/>
      <c r="I240" s="49"/>
      <c r="J240" s="50">
        <f>SmtRes!CZ71</f>
        <v>1563.32</v>
      </c>
      <c r="K240" s="49"/>
      <c r="L240" s="50">
        <f>SmtRes!DG71</f>
        <v>3.25</v>
      </c>
    </row>
    <row r="241" spans="1:83" ht="28.5" x14ac:dyDescent="0.2">
      <c r="A241" s="46"/>
      <c r="B241" s="46" t="s">
        <v>260</v>
      </c>
      <c r="C241" s="46" t="s">
        <v>432</v>
      </c>
      <c r="D241" s="47" t="s">
        <v>253</v>
      </c>
      <c r="E241" s="48">
        <f>SmtRes!DO71*SmtRes!AT71</f>
        <v>1.51</v>
      </c>
      <c r="F241" s="48">
        <f t="shared" si="5"/>
        <v>1.375</v>
      </c>
      <c r="G241" s="48">
        <f>ROUND(E241*F241*G224, 7)</f>
        <v>2.0763000000000001E-3</v>
      </c>
      <c r="H241" s="50"/>
      <c r="I241" s="49"/>
      <c r="J241" s="50">
        <f>ROUND(SmtRes!AG71/SmtRes!DO71, 2)</f>
        <v>429.64</v>
      </c>
      <c r="K241" s="49"/>
      <c r="L241" s="50">
        <f>SmtRes!DH71</f>
        <v>0.89</v>
      </c>
      <c r="CE241">
        <v>1</v>
      </c>
    </row>
    <row r="242" spans="1:83" ht="28.5" x14ac:dyDescent="0.2">
      <c r="A242" s="46"/>
      <c r="B242" s="46" t="s">
        <v>324</v>
      </c>
      <c r="C242" s="46" t="s">
        <v>326</v>
      </c>
      <c r="D242" s="47" t="s">
        <v>259</v>
      </c>
      <c r="E242" s="48">
        <v>2.59</v>
      </c>
      <c r="F242" s="48">
        <f t="shared" si="5"/>
        <v>1.375</v>
      </c>
      <c r="G242" s="48">
        <f>SmtRes!CX72</f>
        <v>3.5612999999999999E-3</v>
      </c>
      <c r="H242" s="50">
        <f>SmtRes!CZ72</f>
        <v>1334.21</v>
      </c>
      <c r="I242" s="49">
        <f>SmtRes!AJ72</f>
        <v>1.42</v>
      </c>
      <c r="J242" s="50">
        <f>ROUND(H242*I242, 2)</f>
        <v>1894.58</v>
      </c>
      <c r="K242" s="49"/>
      <c r="L242" s="50">
        <f>SmtRes!DG72</f>
        <v>6.75</v>
      </c>
    </row>
    <row r="243" spans="1:83" ht="28.5" x14ac:dyDescent="0.2">
      <c r="A243" s="46"/>
      <c r="B243" s="46" t="s">
        <v>295</v>
      </c>
      <c r="C243" s="46" t="s">
        <v>445</v>
      </c>
      <c r="D243" s="47" t="s">
        <v>253</v>
      </c>
      <c r="E243" s="48">
        <f>SmtRes!DO72*SmtRes!AT72</f>
        <v>2.59</v>
      </c>
      <c r="F243" s="48">
        <f t="shared" si="5"/>
        <v>1.375</v>
      </c>
      <c r="G243" s="48">
        <f>ROUND(E243*F243*G224, 7)</f>
        <v>3.5612999999999999E-3</v>
      </c>
      <c r="H243" s="50"/>
      <c r="I243" s="49"/>
      <c r="J243" s="50">
        <f>ROUND(SmtRes!AG72/SmtRes!DO72, 2)</f>
        <v>502.18</v>
      </c>
      <c r="K243" s="49"/>
      <c r="L243" s="50">
        <f>SmtRes!DH72</f>
        <v>1.79</v>
      </c>
      <c r="CE243">
        <v>1</v>
      </c>
    </row>
    <row r="244" spans="1:83" ht="28.5" x14ac:dyDescent="0.2">
      <c r="A244" s="46"/>
      <c r="B244" s="46" t="s">
        <v>327</v>
      </c>
      <c r="C244" s="46" t="s">
        <v>329</v>
      </c>
      <c r="D244" s="47" t="s">
        <v>259</v>
      </c>
      <c r="E244" s="48">
        <v>0.97</v>
      </c>
      <c r="F244" s="48">
        <f t="shared" si="5"/>
        <v>1.375</v>
      </c>
      <c r="G244" s="48">
        <f>SmtRes!CX73</f>
        <v>1.3338E-3</v>
      </c>
      <c r="H244" s="50"/>
      <c r="I244" s="49"/>
      <c r="J244" s="50">
        <f>SmtRes!CZ73</f>
        <v>2401.23</v>
      </c>
      <c r="K244" s="49"/>
      <c r="L244" s="50">
        <f>SmtRes!DG73</f>
        <v>3.2</v>
      </c>
    </row>
    <row r="245" spans="1:83" ht="28.5" x14ac:dyDescent="0.2">
      <c r="A245" s="46"/>
      <c r="B245" s="46" t="s">
        <v>295</v>
      </c>
      <c r="C245" s="46" t="s">
        <v>445</v>
      </c>
      <c r="D245" s="47" t="s">
        <v>253</v>
      </c>
      <c r="E245" s="48">
        <f>SmtRes!DO73*SmtRes!AT73</f>
        <v>0.97</v>
      </c>
      <c r="F245" s="48">
        <f t="shared" si="5"/>
        <v>1.375</v>
      </c>
      <c r="G245" s="48">
        <f>ROUND(E245*F245*G224, 7)</f>
        <v>1.3338E-3</v>
      </c>
      <c r="H245" s="50"/>
      <c r="I245" s="49"/>
      <c r="J245" s="50">
        <f>ROUND(SmtRes!AG73/SmtRes!DO73, 2)</f>
        <v>502.18</v>
      </c>
      <c r="K245" s="49"/>
      <c r="L245" s="50">
        <f>SmtRes!DH73</f>
        <v>0.67</v>
      </c>
      <c r="CE245">
        <v>1</v>
      </c>
    </row>
    <row r="246" spans="1:83" ht="42.75" x14ac:dyDescent="0.2">
      <c r="A246" s="46"/>
      <c r="B246" s="46" t="s">
        <v>330</v>
      </c>
      <c r="C246" s="46" t="s">
        <v>332</v>
      </c>
      <c r="D246" s="47" t="s">
        <v>259</v>
      </c>
      <c r="E246" s="48">
        <v>1.52</v>
      </c>
      <c r="F246" s="48">
        <f t="shared" si="5"/>
        <v>1.375</v>
      </c>
      <c r="G246" s="48">
        <f>SmtRes!CX74</f>
        <v>2.0899999999999998E-3</v>
      </c>
      <c r="H246" s="50">
        <f>SmtRes!CZ74</f>
        <v>181.3</v>
      </c>
      <c r="I246" s="49">
        <f>SmtRes!AJ74</f>
        <v>1.27</v>
      </c>
      <c r="J246" s="50">
        <f>ROUND(H246*I246, 2)</f>
        <v>230.25</v>
      </c>
      <c r="K246" s="49"/>
      <c r="L246" s="50">
        <f>SmtRes!DG74</f>
        <v>0.48</v>
      </c>
    </row>
    <row r="247" spans="1:83" ht="28.5" x14ac:dyDescent="0.2">
      <c r="A247" s="46"/>
      <c r="B247" s="46" t="s">
        <v>333</v>
      </c>
      <c r="C247" s="46" t="s">
        <v>335</v>
      </c>
      <c r="D247" s="47" t="s">
        <v>259</v>
      </c>
      <c r="E247" s="48">
        <v>2.04</v>
      </c>
      <c r="F247" s="48">
        <f t="shared" si="5"/>
        <v>1.375</v>
      </c>
      <c r="G247" s="48">
        <f>SmtRes!CX75</f>
        <v>2.8050000000000002E-3</v>
      </c>
      <c r="H247" s="50">
        <f>SmtRes!CZ75</f>
        <v>8883.76</v>
      </c>
      <c r="I247" s="49">
        <f>SmtRes!AJ75</f>
        <v>1.39</v>
      </c>
      <c r="J247" s="50">
        <f>ROUND(H247*I247, 2)</f>
        <v>12348.43</v>
      </c>
      <c r="K247" s="49"/>
      <c r="L247" s="50">
        <f>SmtRes!DG75</f>
        <v>34.64</v>
      </c>
    </row>
    <row r="248" spans="1:83" ht="28.5" x14ac:dyDescent="0.2">
      <c r="A248" s="46"/>
      <c r="B248" s="46" t="s">
        <v>336</v>
      </c>
      <c r="C248" s="46" t="s">
        <v>450</v>
      </c>
      <c r="D248" s="47" t="s">
        <v>253</v>
      </c>
      <c r="E248" s="48">
        <f>SmtRes!DO75*SmtRes!AT75</f>
        <v>2.04</v>
      </c>
      <c r="F248" s="48">
        <f t="shared" si="5"/>
        <v>1.375</v>
      </c>
      <c r="G248" s="48">
        <f>ROUND(E248*F248*G224, 7)</f>
        <v>2.8050000000000002E-3</v>
      </c>
      <c r="H248" s="50"/>
      <c r="I248" s="49"/>
      <c r="J248" s="50">
        <f>ROUND(SmtRes!AG75/SmtRes!DO75, 2)</f>
        <v>571.92999999999995</v>
      </c>
      <c r="K248" s="49"/>
      <c r="L248" s="50">
        <f>SmtRes!DH75</f>
        <v>1.6</v>
      </c>
      <c r="CE248">
        <v>1</v>
      </c>
    </row>
    <row r="249" spans="1:83" ht="14.25" x14ac:dyDescent="0.2">
      <c r="A249" s="46"/>
      <c r="B249" s="46" t="s">
        <v>337</v>
      </c>
      <c r="C249" s="46" t="s">
        <v>339</v>
      </c>
      <c r="D249" s="47" t="s">
        <v>259</v>
      </c>
      <c r="E249" s="48">
        <v>2.04</v>
      </c>
      <c r="F249" s="48">
        <f t="shared" si="5"/>
        <v>1.375</v>
      </c>
      <c r="G249" s="48">
        <f>SmtRes!CX76</f>
        <v>2.8050000000000002E-3</v>
      </c>
      <c r="H249" s="50">
        <f>SmtRes!CZ76</f>
        <v>59.52</v>
      </c>
      <c r="I249" s="49">
        <f>SmtRes!AJ76</f>
        <v>1.21</v>
      </c>
      <c r="J249" s="50">
        <f>ROUND(H249*I249, 2)</f>
        <v>72.02</v>
      </c>
      <c r="K249" s="49"/>
      <c r="L249" s="50">
        <f>SmtRes!DG76</f>
        <v>0.2</v>
      </c>
    </row>
    <row r="250" spans="1:83" ht="28.5" x14ac:dyDescent="0.2">
      <c r="A250" s="46"/>
      <c r="B250" s="46" t="s">
        <v>270</v>
      </c>
      <c r="C250" s="46" t="s">
        <v>272</v>
      </c>
      <c r="D250" s="47" t="s">
        <v>259</v>
      </c>
      <c r="E250" s="48">
        <v>3.1</v>
      </c>
      <c r="F250" s="48">
        <f t="shared" si="5"/>
        <v>1.375</v>
      </c>
      <c r="G250" s="48">
        <f>SmtRes!CX77</f>
        <v>4.2624999999999998E-3</v>
      </c>
      <c r="H250" s="50">
        <f>SmtRes!CZ77</f>
        <v>1043.1400000000001</v>
      </c>
      <c r="I250" s="49">
        <f>SmtRes!AJ77</f>
        <v>1.32</v>
      </c>
      <c r="J250" s="50">
        <f>ROUND(H250*I250, 2)</f>
        <v>1376.94</v>
      </c>
      <c r="K250" s="49"/>
      <c r="L250" s="50">
        <f>SmtRes!DG77</f>
        <v>5.87</v>
      </c>
    </row>
    <row r="251" spans="1:83" ht="28.5" x14ac:dyDescent="0.2">
      <c r="A251" s="46"/>
      <c r="B251" s="46" t="s">
        <v>273</v>
      </c>
      <c r="C251" s="46" t="s">
        <v>433</v>
      </c>
      <c r="D251" s="47" t="s">
        <v>253</v>
      </c>
      <c r="E251" s="48">
        <f>SmtRes!DO77*SmtRes!AT77</f>
        <v>3.1</v>
      </c>
      <c r="F251" s="48">
        <f t="shared" si="5"/>
        <v>1.375</v>
      </c>
      <c r="G251" s="48">
        <f>ROUND(E251*F251*G224, 7)</f>
        <v>4.2624999999999998E-3</v>
      </c>
      <c r="H251" s="50"/>
      <c r="I251" s="49"/>
      <c r="J251" s="50">
        <f>ROUND(SmtRes!AG77/SmtRes!DO77, 2)</f>
        <v>373.85</v>
      </c>
      <c r="K251" s="49"/>
      <c r="L251" s="50">
        <f>SmtRes!DH77</f>
        <v>1.59</v>
      </c>
      <c r="CE251">
        <v>1</v>
      </c>
    </row>
    <row r="252" spans="1:83" ht="28.5" x14ac:dyDescent="0.2">
      <c r="A252" s="46"/>
      <c r="B252" s="46" t="s">
        <v>340</v>
      </c>
      <c r="C252" s="46" t="s">
        <v>342</v>
      </c>
      <c r="D252" s="47" t="s">
        <v>259</v>
      </c>
      <c r="E252" s="48">
        <v>0.2</v>
      </c>
      <c r="F252" s="48">
        <f t="shared" si="5"/>
        <v>1.375</v>
      </c>
      <c r="G252" s="48">
        <f>SmtRes!CX78</f>
        <v>2.7500000000000002E-4</v>
      </c>
      <c r="H252" s="50">
        <f>SmtRes!CZ78</f>
        <v>435.27</v>
      </c>
      <c r="I252" s="49">
        <f>SmtRes!AJ78</f>
        <v>1.4</v>
      </c>
      <c r="J252" s="50">
        <f>ROUND(H252*I252, 2)</f>
        <v>609.38</v>
      </c>
      <c r="K252" s="49"/>
      <c r="L252" s="50">
        <f>SmtRes!DG78</f>
        <v>0.17</v>
      </c>
    </row>
    <row r="253" spans="1:83" ht="28.5" x14ac:dyDescent="0.2">
      <c r="A253" s="46"/>
      <c r="B253" s="46" t="s">
        <v>260</v>
      </c>
      <c r="C253" s="46" t="s">
        <v>432</v>
      </c>
      <c r="D253" s="47" t="s">
        <v>253</v>
      </c>
      <c r="E253" s="48">
        <f>SmtRes!DO78*SmtRes!AT78</f>
        <v>0.2</v>
      </c>
      <c r="F253" s="48">
        <f t="shared" si="5"/>
        <v>1.375</v>
      </c>
      <c r="G253" s="48">
        <f>ROUND(E253*F253*G224, 7)</f>
        <v>2.7500000000000002E-4</v>
      </c>
      <c r="H253" s="50"/>
      <c r="I253" s="49"/>
      <c r="J253" s="50">
        <f>ROUND(SmtRes!AG78/SmtRes!DO78, 2)</f>
        <v>429.64</v>
      </c>
      <c r="K253" s="49"/>
      <c r="L253" s="50">
        <f>SmtRes!DH78</f>
        <v>0.12</v>
      </c>
      <c r="CE253">
        <v>1</v>
      </c>
    </row>
    <row r="254" spans="1:83" ht="42.75" x14ac:dyDescent="0.2">
      <c r="A254" s="46"/>
      <c r="B254" s="46" t="s">
        <v>343</v>
      </c>
      <c r="C254" s="46" t="s">
        <v>345</v>
      </c>
      <c r="D254" s="47" t="s">
        <v>259</v>
      </c>
      <c r="E254" s="48">
        <v>3.71</v>
      </c>
      <c r="F254" s="48">
        <f t="shared" si="5"/>
        <v>1.375</v>
      </c>
      <c r="G254" s="48">
        <f>SmtRes!CX79</f>
        <v>5.1012999999999996E-3</v>
      </c>
      <c r="H254" s="50">
        <f>SmtRes!CZ79</f>
        <v>4141.29</v>
      </c>
      <c r="I254" s="49">
        <f>SmtRes!AJ79</f>
        <v>1.33</v>
      </c>
      <c r="J254" s="50">
        <f>ROUND(H254*I254, 2)</f>
        <v>5507.92</v>
      </c>
      <c r="K254" s="49"/>
      <c r="L254" s="50">
        <f>SmtRes!DG79</f>
        <v>28.1</v>
      </c>
    </row>
    <row r="255" spans="1:83" ht="28.5" x14ac:dyDescent="0.2">
      <c r="A255" s="46"/>
      <c r="B255" s="46" t="s">
        <v>295</v>
      </c>
      <c r="C255" s="46" t="s">
        <v>445</v>
      </c>
      <c r="D255" s="47" t="s">
        <v>253</v>
      </c>
      <c r="E255" s="48">
        <f>SmtRes!DO79*SmtRes!AT79</f>
        <v>3.71</v>
      </c>
      <c r="F255" s="48">
        <f t="shared" si="5"/>
        <v>1.375</v>
      </c>
      <c r="G255" s="48">
        <f>ROUND(E255*F255*G224, 7)</f>
        <v>5.1012999999999996E-3</v>
      </c>
      <c r="H255" s="50"/>
      <c r="I255" s="49"/>
      <c r="J255" s="50">
        <f>ROUND(SmtRes!AG79/SmtRes!DO79, 2)</f>
        <v>502.18</v>
      </c>
      <c r="K255" s="49"/>
      <c r="L255" s="50">
        <f>SmtRes!DH79</f>
        <v>2.56</v>
      </c>
      <c r="CE255">
        <v>1</v>
      </c>
    </row>
    <row r="256" spans="1:83" ht="42.75" x14ac:dyDescent="0.2">
      <c r="A256" s="46"/>
      <c r="B256" s="46" t="s">
        <v>346</v>
      </c>
      <c r="C256" s="46" t="s">
        <v>348</v>
      </c>
      <c r="D256" s="47" t="s">
        <v>259</v>
      </c>
      <c r="E256" s="48">
        <v>1.1499999999999999</v>
      </c>
      <c r="F256" s="48">
        <f t="shared" si="5"/>
        <v>1.375</v>
      </c>
      <c r="G256" s="48">
        <f>SmtRes!CX80</f>
        <v>1.5812999999999999E-3</v>
      </c>
      <c r="H256" s="50"/>
      <c r="I256" s="49"/>
      <c r="J256" s="50">
        <f>SmtRes!CZ80</f>
        <v>2.91</v>
      </c>
      <c r="K256" s="49"/>
      <c r="L256" s="50">
        <f>SmtRes!DG80</f>
        <v>0</v>
      </c>
    </row>
    <row r="257" spans="1:82" ht="15" x14ac:dyDescent="0.2">
      <c r="A257" s="45"/>
      <c r="B257" s="48">
        <v>4</v>
      </c>
      <c r="C257" s="45" t="s">
        <v>435</v>
      </c>
      <c r="D257" s="47"/>
      <c r="E257" s="54"/>
      <c r="F257" s="48"/>
      <c r="G257" s="48"/>
      <c r="H257" s="48"/>
      <c r="I257" s="48"/>
      <c r="J257" s="48"/>
      <c r="K257" s="48"/>
      <c r="L257" s="55">
        <f>SUM(L258:L263)-SUMIF(CE258:CE263, 1, L258:L263)</f>
        <v>8.8199999999999985</v>
      </c>
    </row>
    <row r="258" spans="1:82" ht="14.25" x14ac:dyDescent="0.2">
      <c r="A258" s="46"/>
      <c r="B258" s="46" t="s">
        <v>349</v>
      </c>
      <c r="C258" s="46" t="s">
        <v>351</v>
      </c>
      <c r="D258" s="47" t="s">
        <v>77</v>
      </c>
      <c r="E258" s="48">
        <v>20.52</v>
      </c>
      <c r="F258" s="48"/>
      <c r="G258" s="48">
        <f>SmtRes!CX82</f>
        <v>2.052E-2</v>
      </c>
      <c r="H258" s="50">
        <f>SmtRes!CZ82</f>
        <v>36.31</v>
      </c>
      <c r="I258" s="49">
        <f>SmtRes!AI82</f>
        <v>1.1200000000000001</v>
      </c>
      <c r="J258" s="50">
        <f t="shared" ref="J258:J263" si="6">ROUND(H258*I258, 2)</f>
        <v>40.67</v>
      </c>
      <c r="K258" s="49"/>
      <c r="L258" s="50">
        <f>SmtRes!DF82</f>
        <v>0.83</v>
      </c>
    </row>
    <row r="259" spans="1:82" ht="28.5" x14ac:dyDescent="0.2">
      <c r="A259" s="46"/>
      <c r="B259" s="46" t="s">
        <v>352</v>
      </c>
      <c r="C259" s="46" t="s">
        <v>354</v>
      </c>
      <c r="D259" s="47" t="s">
        <v>33</v>
      </c>
      <c r="E259" s="48">
        <v>2.3999999999999998E-3</v>
      </c>
      <c r="F259" s="48"/>
      <c r="G259" s="48">
        <f>SmtRes!CX83</f>
        <v>2.3999999999999999E-6</v>
      </c>
      <c r="H259" s="50">
        <f>SmtRes!CZ83</f>
        <v>907036.67</v>
      </c>
      <c r="I259" s="49">
        <f>SmtRes!AI83</f>
        <v>1.1599999999999999</v>
      </c>
      <c r="J259" s="50">
        <f t="shared" si="6"/>
        <v>1052162.54</v>
      </c>
      <c r="K259" s="49"/>
      <c r="L259" s="50">
        <f>SmtRes!DF83</f>
        <v>2.5299999999999998</v>
      </c>
    </row>
    <row r="260" spans="1:82" ht="14.25" x14ac:dyDescent="0.2">
      <c r="A260" s="46"/>
      <c r="B260" s="46" t="s">
        <v>355</v>
      </c>
      <c r="C260" s="46" t="s">
        <v>357</v>
      </c>
      <c r="D260" s="47" t="s">
        <v>33</v>
      </c>
      <c r="E260" s="48">
        <v>1.2E-2</v>
      </c>
      <c r="F260" s="48"/>
      <c r="G260" s="48">
        <f>SmtRes!CX84</f>
        <v>1.2E-5</v>
      </c>
      <c r="H260" s="50">
        <f>SmtRes!CZ84</f>
        <v>89330.06</v>
      </c>
      <c r="I260" s="49">
        <f>SmtRes!AI84</f>
        <v>1.1599999999999999</v>
      </c>
      <c r="J260" s="50">
        <f t="shared" si="6"/>
        <v>103622.87</v>
      </c>
      <c r="K260" s="49"/>
      <c r="L260" s="50">
        <f>SmtRes!DF84</f>
        <v>1.24</v>
      </c>
    </row>
    <row r="261" spans="1:82" ht="57" x14ac:dyDescent="0.2">
      <c r="A261" s="46"/>
      <c r="B261" s="46" t="s">
        <v>358</v>
      </c>
      <c r="C261" s="46" t="s">
        <v>360</v>
      </c>
      <c r="D261" s="47" t="s">
        <v>361</v>
      </c>
      <c r="E261" s="48">
        <v>0.78200000000000003</v>
      </c>
      <c r="F261" s="48"/>
      <c r="G261" s="48">
        <f>SmtRes!CX85</f>
        <v>7.8200000000000003E-4</v>
      </c>
      <c r="H261" s="50">
        <f>SmtRes!CZ85</f>
        <v>4251.6099999999997</v>
      </c>
      <c r="I261" s="49">
        <f>SmtRes!AI85</f>
        <v>1.24</v>
      </c>
      <c r="J261" s="50">
        <f t="shared" si="6"/>
        <v>5272</v>
      </c>
      <c r="K261" s="49"/>
      <c r="L261" s="50">
        <f>SmtRes!DF85</f>
        <v>4.12</v>
      </c>
    </row>
    <row r="262" spans="1:82" ht="28.5" x14ac:dyDescent="0.2">
      <c r="A262" s="46"/>
      <c r="B262" s="46" t="s">
        <v>362</v>
      </c>
      <c r="C262" s="46" t="s">
        <v>364</v>
      </c>
      <c r="D262" s="47" t="s">
        <v>33</v>
      </c>
      <c r="E262" s="48">
        <v>8.0000000000000004E-4</v>
      </c>
      <c r="F262" s="48"/>
      <c r="G262" s="48">
        <f>SmtRes!CX87</f>
        <v>7.9999999999999996E-7</v>
      </c>
      <c r="H262" s="50">
        <f>SmtRes!CZ87</f>
        <v>55898.18</v>
      </c>
      <c r="I262" s="49">
        <f>SmtRes!AI87</f>
        <v>1.4</v>
      </c>
      <c r="J262" s="50">
        <f t="shared" si="6"/>
        <v>78257.45</v>
      </c>
      <c r="K262" s="49"/>
      <c r="L262" s="50">
        <f>SmtRes!DF87</f>
        <v>0.06</v>
      </c>
    </row>
    <row r="263" spans="1:82" ht="28.5" x14ac:dyDescent="0.2">
      <c r="A263" s="46"/>
      <c r="B263" s="46" t="s">
        <v>365</v>
      </c>
      <c r="C263" s="46" t="s">
        <v>367</v>
      </c>
      <c r="D263" s="47" t="s">
        <v>33</v>
      </c>
      <c r="E263" s="48">
        <v>8.0000000000000004E-4</v>
      </c>
      <c r="F263" s="48"/>
      <c r="G263" s="48">
        <f>SmtRes!CX88</f>
        <v>7.9999999999999996E-7</v>
      </c>
      <c r="H263" s="50">
        <f>SmtRes!CZ88</f>
        <v>63745</v>
      </c>
      <c r="I263" s="49">
        <f>SmtRes!AI88</f>
        <v>0.75</v>
      </c>
      <c r="J263" s="50">
        <f t="shared" si="6"/>
        <v>47808.75</v>
      </c>
      <c r="K263" s="49"/>
      <c r="L263" s="50">
        <f>SmtRes!DF88</f>
        <v>0.04</v>
      </c>
    </row>
    <row r="264" spans="1:82" ht="14.25" x14ac:dyDescent="0.2">
      <c r="A264" s="46"/>
      <c r="B264" s="46" t="str">
        <f>EtalonRes!I81</f>
        <v>01.2.03.07</v>
      </c>
      <c r="C264" s="46" t="str">
        <f>EtalonRes!K81</f>
        <v>Эмульсия битумная</v>
      </c>
      <c r="D264" s="47" t="str">
        <f>EtalonRes!O81</f>
        <v>т</v>
      </c>
      <c r="E264" s="48">
        <f>EtalonRes!X81</f>
        <v>4.0000000000000001E-3</v>
      </c>
      <c r="F264" s="48"/>
      <c r="G264" s="48">
        <f>ROUND(EtalonRes!AG81*Source!I47, 7)</f>
        <v>3.9999999999999998E-6</v>
      </c>
      <c r="H264" s="50"/>
      <c r="I264" s="49"/>
      <c r="J264" s="50"/>
      <c r="K264" s="49"/>
      <c r="L264" s="50"/>
    </row>
    <row r="265" spans="1:82" ht="14.25" x14ac:dyDescent="0.2">
      <c r="A265" s="46"/>
      <c r="B265" s="46" t="str">
        <f>EtalonRes!I86</f>
        <v>04.2.01.01</v>
      </c>
      <c r="C265" s="56" t="str">
        <f>EtalonRes!K86</f>
        <v>Смеси асфальтобетонные</v>
      </c>
      <c r="D265" s="57" t="str">
        <f>EtalonRes!O86</f>
        <v>т</v>
      </c>
      <c r="E265" s="58">
        <f>EtalonRes!X86</f>
        <v>0</v>
      </c>
      <c r="F265" s="58"/>
      <c r="G265" s="58">
        <f>ROUND(EtalonRes!AG86*Source!I47, 7)</f>
        <v>0</v>
      </c>
      <c r="H265" s="59"/>
      <c r="I265" s="60"/>
      <c r="J265" s="59"/>
      <c r="K265" s="60"/>
      <c r="L265" s="59"/>
    </row>
    <row r="266" spans="1:82" ht="15" x14ac:dyDescent="0.2">
      <c r="A266" s="46"/>
      <c r="B266" s="46"/>
      <c r="C266" s="62" t="s">
        <v>436</v>
      </c>
      <c r="D266" s="47"/>
      <c r="E266" s="48"/>
      <c r="F266" s="48"/>
      <c r="G266" s="48"/>
      <c r="H266" s="50"/>
      <c r="I266" s="49"/>
      <c r="J266" s="50"/>
      <c r="K266" s="49"/>
      <c r="L266" s="50">
        <f>L229+L231+L232+L257</f>
        <v>131.08000000000001</v>
      </c>
    </row>
    <row r="267" spans="1:82" ht="14.25" x14ac:dyDescent="0.2">
      <c r="A267" s="46"/>
      <c r="B267" s="46"/>
      <c r="C267" s="46" t="s">
        <v>437</v>
      </c>
      <c r="D267" s="47"/>
      <c r="E267" s="48"/>
      <c r="F267" s="48"/>
      <c r="G267" s="48"/>
      <c r="H267" s="50"/>
      <c r="I267" s="49"/>
      <c r="J267" s="50"/>
      <c r="K267" s="49"/>
      <c r="L267" s="50">
        <f>SUM(AR224:AR270)+SUM(AS224:AS270)+SUM(AT224:AT270)+SUM(AU224:AU270)+SUM(AV224:AV270)</f>
        <v>21.28</v>
      </c>
    </row>
    <row r="268" spans="1:82" ht="14.25" x14ac:dyDescent="0.2">
      <c r="A268" s="46"/>
      <c r="B268" s="46" t="s">
        <v>28</v>
      </c>
      <c r="C268" s="46" t="s">
        <v>438</v>
      </c>
      <c r="D268" s="47" t="s">
        <v>439</v>
      </c>
      <c r="E268" s="48">
        <f>Source!BZ47</f>
        <v>147</v>
      </c>
      <c r="F268" s="48"/>
      <c r="G268" s="48">
        <f>Source!AT47</f>
        <v>147</v>
      </c>
      <c r="H268" s="50"/>
      <c r="I268" s="49"/>
      <c r="J268" s="50"/>
      <c r="K268" s="49"/>
      <c r="L268" s="50">
        <f>SUM(AZ224:AZ270)</f>
        <v>31.28</v>
      </c>
    </row>
    <row r="269" spans="1:82" ht="28.5" x14ac:dyDescent="0.2">
      <c r="A269" s="56"/>
      <c r="B269" s="56" t="s">
        <v>440</v>
      </c>
      <c r="C269" s="56" t="s">
        <v>441</v>
      </c>
      <c r="D269" s="57" t="s">
        <v>439</v>
      </c>
      <c r="E269" s="58">
        <f>Source!CA47</f>
        <v>134</v>
      </c>
      <c r="F269" s="58">
        <f>ROUND(0.85,7)</f>
        <v>0.85</v>
      </c>
      <c r="G269" s="58">
        <f>Source!AU47</f>
        <v>113.9</v>
      </c>
      <c r="H269" s="59"/>
      <c r="I269" s="60"/>
      <c r="J269" s="59"/>
      <c r="K269" s="60"/>
      <c r="L269" s="59">
        <f>SUM(BA224:BA270)</f>
        <v>24.24</v>
      </c>
    </row>
    <row r="270" spans="1:82" ht="15" x14ac:dyDescent="0.2">
      <c r="C270" s="94" t="s">
        <v>442</v>
      </c>
      <c r="D270" s="94"/>
      <c r="E270" s="94"/>
      <c r="F270" s="94"/>
      <c r="G270" s="94"/>
      <c r="H270" s="94"/>
      <c r="I270" s="95">
        <f>IF(E224&lt;&gt;0,K270/E224, 0)</f>
        <v>186600.00000000003</v>
      </c>
      <c r="J270" s="95"/>
      <c r="K270" s="95">
        <f>L229+L231+L257+L268+L269+L232</f>
        <v>186.60000000000002</v>
      </c>
      <c r="L270" s="95"/>
      <c r="AD270">
        <f>ROUND((Source!AT47/100)*((ROUND(SUMIF(SmtRes!AQ65:'SmtRes'!AQ88,"=1",SmtRes!AD65:'SmtRes'!AD88)*Source!I47, 2)+ROUND(SUMIF(SmtRes!AQ65:'SmtRes'!AQ88,"=1",SmtRes!AC65:'SmtRes'!AC88)*Source!I47, 2))), 2)</f>
        <v>7.42</v>
      </c>
      <c r="AE270">
        <f>ROUND((Source!AU47/100)*((ROUND(SUMIF(SmtRes!AQ65:'SmtRes'!AQ88,"=1",SmtRes!AD65:'SmtRes'!AD88)*Source!I47, 2)+ROUND(SUMIF(SmtRes!AQ65:'SmtRes'!AQ88,"=1",SmtRes!AC65:'SmtRes'!AC88)*Source!I47, 2))), 2)</f>
        <v>5.75</v>
      </c>
      <c r="AN270" s="61">
        <f>L229+L231+L257+L268+L269+L232</f>
        <v>186.60000000000002</v>
      </c>
      <c r="AO270" s="61">
        <f>L231</f>
        <v>100.98000000000002</v>
      </c>
      <c r="AQ270" t="s">
        <v>443</v>
      </c>
      <c r="AR270" s="61">
        <f>L229</f>
        <v>8.98</v>
      </c>
      <c r="AT270" s="61">
        <f>L232</f>
        <v>12.299999999999999</v>
      </c>
      <c r="AV270" t="s">
        <v>443</v>
      </c>
      <c r="AW270" s="61">
        <f>L257</f>
        <v>8.8199999999999985</v>
      </c>
      <c r="AZ270">
        <f>Source!X47</f>
        <v>31.28</v>
      </c>
      <c r="BA270">
        <f>Source!Y47</f>
        <v>24.24</v>
      </c>
      <c r="CD270">
        <v>1</v>
      </c>
    </row>
    <row r="271" spans="1:82" ht="28.5" x14ac:dyDescent="0.2">
      <c r="A271" s="64" t="s">
        <v>124</v>
      </c>
      <c r="B271" s="56" t="str">
        <f>Source!F50</f>
        <v>04.2.01.01-0057</v>
      </c>
      <c r="C271" s="56" t="str">
        <f>Source!G50</f>
        <v>Смеси асфальтобетонные плотные, тип Д, марка III</v>
      </c>
      <c r="D271" s="57" t="str">
        <f>Source!H50</f>
        <v>т</v>
      </c>
      <c r="E271" s="58">
        <f>Source!K50</f>
        <v>9.9129999999999996E-2</v>
      </c>
      <c r="F271" s="58"/>
      <c r="G271" s="58">
        <f>Source!I50</f>
        <v>9.9129999999999996E-2</v>
      </c>
      <c r="H271" s="59"/>
      <c r="I271" s="60"/>
      <c r="J271" s="59">
        <f>Source!AL50</f>
        <v>6120.8</v>
      </c>
      <c r="K271" s="60"/>
      <c r="L271" s="59">
        <f>Source!P50</f>
        <v>606.75</v>
      </c>
    </row>
    <row r="272" spans="1:82" ht="15" x14ac:dyDescent="0.2">
      <c r="C272" s="94" t="s">
        <v>442</v>
      </c>
      <c r="D272" s="94"/>
      <c r="E272" s="94"/>
      <c r="F272" s="94"/>
      <c r="G272" s="94"/>
      <c r="H272" s="94"/>
      <c r="I272" s="95">
        <f>IF(E271&lt;&gt;0,K272/E271, 0)</f>
        <v>6120.750529607586</v>
      </c>
      <c r="J272" s="95"/>
      <c r="K272" s="95">
        <f>L271</f>
        <v>606.75</v>
      </c>
      <c r="L272" s="95"/>
      <c r="AD272">
        <f>ROUND((Source!AT50/100)*((ROUND(ROUND(Source!AO50,2)*Source!I50, 2)+ROUND(ROUND(Source!AN50,2)*Source!I50, 2))), 2)</f>
        <v>0</v>
      </c>
      <c r="AE272">
        <f>ROUND((Source!AU50/100)*((ROUND(ROUND(Source!AO50,2)*Source!I50, 2)+ROUND(ROUND(Source!AN50,2)*Source!I50, 2))), 2)</f>
        <v>0</v>
      </c>
      <c r="AN272" s="61">
        <f>L271</f>
        <v>606.75</v>
      </c>
      <c r="AO272">
        <f>0</f>
        <v>0</v>
      </c>
      <c r="AQ272" t="s">
        <v>443</v>
      </c>
      <c r="AR272">
        <f>0</f>
        <v>0</v>
      </c>
      <c r="AT272">
        <f>0</f>
        <v>0</v>
      </c>
      <c r="AV272" t="s">
        <v>443</v>
      </c>
      <c r="AW272" s="61">
        <f>L271</f>
        <v>606.75</v>
      </c>
      <c r="AZ272">
        <f>Source!X50</f>
        <v>0</v>
      </c>
      <c r="BA272">
        <f>Source!Y50</f>
        <v>0</v>
      </c>
      <c r="CD272">
        <v>1</v>
      </c>
    </row>
    <row r="274" spans="1:12" ht="15" x14ac:dyDescent="0.2">
      <c r="A274" s="72"/>
      <c r="B274" s="73"/>
      <c r="C274" s="93" t="s">
        <v>452</v>
      </c>
      <c r="D274" s="93"/>
      <c r="E274" s="93"/>
      <c r="F274" s="93"/>
      <c r="G274" s="93"/>
      <c r="H274" s="93"/>
      <c r="I274" s="74"/>
      <c r="J274" s="72"/>
      <c r="K274" s="75"/>
      <c r="L274" s="74"/>
    </row>
    <row r="276" spans="1:12" ht="15" x14ac:dyDescent="0.2">
      <c r="A276" s="69"/>
      <c r="B276" s="70"/>
      <c r="C276" s="91" t="s">
        <v>453</v>
      </c>
      <c r="D276" s="91"/>
      <c r="E276" s="91"/>
      <c r="F276" s="91"/>
      <c r="G276" s="91"/>
      <c r="H276" s="91"/>
      <c r="I276" s="55"/>
      <c r="J276" s="69"/>
      <c r="K276" s="71"/>
      <c r="L276" s="55">
        <f>L278+L293+L294</f>
        <v>3842.61</v>
      </c>
    </row>
    <row r="277" spans="1:12" ht="14.25" x14ac:dyDescent="0.2">
      <c r="A277" s="63"/>
      <c r="B277" s="68"/>
      <c r="C277" s="92" t="s">
        <v>454</v>
      </c>
      <c r="D277" s="87"/>
      <c r="E277" s="87"/>
      <c r="F277" s="87"/>
      <c r="G277" s="87"/>
      <c r="H277" s="87"/>
      <c r="I277" s="50"/>
      <c r="J277" s="63"/>
      <c r="K277" s="48"/>
      <c r="L277" s="50"/>
    </row>
    <row r="278" spans="1:12" ht="14.25" x14ac:dyDescent="0.2">
      <c r="A278" s="63"/>
      <c r="B278" s="68"/>
      <c r="C278" s="87" t="s">
        <v>455</v>
      </c>
      <c r="D278" s="87"/>
      <c r="E278" s="87"/>
      <c r="F278" s="87"/>
      <c r="G278" s="87"/>
      <c r="H278" s="87"/>
      <c r="I278" s="50"/>
      <c r="J278" s="63"/>
      <c r="K278" s="48"/>
      <c r="L278" s="50">
        <f>L280+L281+L287+L291</f>
        <v>3193.73</v>
      </c>
    </row>
    <row r="279" spans="1:12" ht="14.25" x14ac:dyDescent="0.2">
      <c r="A279" s="63"/>
      <c r="B279" s="68"/>
      <c r="C279" s="92" t="s">
        <v>454</v>
      </c>
      <c r="D279" s="87"/>
      <c r="E279" s="87"/>
      <c r="F279" s="87"/>
      <c r="G279" s="87"/>
      <c r="H279" s="87"/>
      <c r="I279" s="50"/>
      <c r="J279" s="63"/>
      <c r="K279" s="48"/>
      <c r="L279" s="50"/>
    </row>
    <row r="280" spans="1:12" ht="14.25" x14ac:dyDescent="0.2">
      <c r="A280" s="63"/>
      <c r="B280" s="68"/>
      <c r="C280" s="87" t="s">
        <v>456</v>
      </c>
      <c r="D280" s="87"/>
      <c r="E280" s="87"/>
      <c r="F280" s="87"/>
      <c r="G280" s="87"/>
      <c r="H280" s="87"/>
      <c r="I280" s="50"/>
      <c r="J280" s="63"/>
      <c r="K280" s="48"/>
      <c r="L280" s="50">
        <f>SUMIF(CD52:CD272, 1, AR52:AR272)</f>
        <v>164.32</v>
      </c>
    </row>
    <row r="281" spans="1:12" ht="14.25" hidden="1" x14ac:dyDescent="0.2">
      <c r="A281" s="63"/>
      <c r="B281" s="68"/>
      <c r="C281" s="87" t="s">
        <v>457</v>
      </c>
      <c r="D281" s="87"/>
      <c r="E281" s="87"/>
      <c r="F281" s="87"/>
      <c r="G281" s="87"/>
      <c r="H281" s="87"/>
      <c r="I281" s="50"/>
      <c r="J281" s="63"/>
      <c r="K281" s="48"/>
      <c r="L281" s="50">
        <f>L283+L286+L285</f>
        <v>646.05000000000007</v>
      </c>
    </row>
    <row r="282" spans="1:12" ht="14.25" hidden="1" x14ac:dyDescent="0.2">
      <c r="A282" s="63"/>
      <c r="B282" s="68"/>
      <c r="C282" s="92" t="s">
        <v>458</v>
      </c>
      <c r="D282" s="87"/>
      <c r="E282" s="87"/>
      <c r="F282" s="87"/>
      <c r="G282" s="87"/>
      <c r="H282" s="87"/>
      <c r="I282" s="50"/>
      <c r="J282" s="63"/>
      <c r="K282" s="48"/>
      <c r="L282" s="50"/>
    </row>
    <row r="283" spans="1:12" ht="14.25" x14ac:dyDescent="0.2">
      <c r="A283" s="63"/>
      <c r="B283" s="68"/>
      <c r="C283" s="87" t="s">
        <v>457</v>
      </c>
      <c r="D283" s="87"/>
      <c r="E283" s="87"/>
      <c r="F283" s="87"/>
      <c r="G283" s="87"/>
      <c r="H283" s="87"/>
      <c r="I283" s="50"/>
      <c r="J283" s="63"/>
      <c r="K283" s="48"/>
      <c r="L283" s="50">
        <f>SUMIF(CD52:CD272, 1, AO52:AO272)</f>
        <v>561.66000000000008</v>
      </c>
    </row>
    <row r="284" spans="1:12" ht="14.25" hidden="1" x14ac:dyDescent="0.2">
      <c r="A284" s="63"/>
      <c r="B284" s="68"/>
      <c r="C284" s="92" t="s">
        <v>459</v>
      </c>
      <c r="D284" s="87"/>
      <c r="E284" s="87"/>
      <c r="F284" s="87"/>
      <c r="G284" s="87"/>
      <c r="H284" s="87"/>
      <c r="I284" s="50"/>
      <c r="J284" s="63"/>
      <c r="K284" s="48"/>
      <c r="L284" s="50"/>
    </row>
    <row r="285" spans="1:12" ht="14.25" x14ac:dyDescent="0.2">
      <c r="A285" s="63"/>
      <c r="B285" s="68"/>
      <c r="C285" s="87" t="s">
        <v>468</v>
      </c>
      <c r="D285" s="87"/>
      <c r="E285" s="87"/>
      <c r="F285" s="87"/>
      <c r="G285" s="87"/>
      <c r="H285" s="87"/>
      <c r="I285" s="50"/>
      <c r="J285" s="63"/>
      <c r="K285" s="48"/>
      <c r="L285" s="50">
        <f>SUMIF(CD52:CD272, 1, AT52:AT272)</f>
        <v>84.389999999999986</v>
      </c>
    </row>
    <row r="286" spans="1:12" ht="14.25" hidden="1" x14ac:dyDescent="0.2">
      <c r="A286" s="63"/>
      <c r="B286" s="68"/>
      <c r="C286" s="87" t="s">
        <v>460</v>
      </c>
      <c r="D286" s="87"/>
      <c r="E286" s="87"/>
      <c r="F286" s="87"/>
      <c r="G286" s="87"/>
      <c r="H286" s="87"/>
      <c r="I286" s="50"/>
      <c r="J286" s="63"/>
      <c r="K286" s="48"/>
      <c r="L286" s="50">
        <f>SUMIF(CD52:CD272, 1, AV52:AV272)</f>
        <v>0</v>
      </c>
    </row>
    <row r="287" spans="1:12" ht="14.25" x14ac:dyDescent="0.2">
      <c r="A287" s="63"/>
      <c r="B287" s="68"/>
      <c r="C287" s="87" t="s">
        <v>461</v>
      </c>
      <c r="D287" s="87"/>
      <c r="E287" s="87"/>
      <c r="F287" s="87"/>
      <c r="G287" s="87"/>
      <c r="H287" s="87"/>
      <c r="I287" s="50"/>
      <c r="J287" s="63"/>
      <c r="K287" s="48"/>
      <c r="L287" s="50">
        <f>L289+L290</f>
        <v>2349.9699999999998</v>
      </c>
    </row>
    <row r="288" spans="1:12" ht="14.25" x14ac:dyDescent="0.2">
      <c r="A288" s="63"/>
      <c r="B288" s="68"/>
      <c r="C288" s="92" t="s">
        <v>458</v>
      </c>
      <c r="D288" s="87"/>
      <c r="E288" s="87"/>
      <c r="F288" s="87"/>
      <c r="G288" s="87"/>
      <c r="H288" s="87"/>
      <c r="I288" s="50"/>
      <c r="J288" s="63"/>
      <c r="K288" s="48"/>
      <c r="L288" s="50"/>
    </row>
    <row r="289" spans="1:12" ht="14.25" x14ac:dyDescent="0.2">
      <c r="A289" s="63"/>
      <c r="B289" s="68"/>
      <c r="C289" s="87" t="s">
        <v>462</v>
      </c>
      <c r="D289" s="87"/>
      <c r="E289" s="87"/>
      <c r="F289" s="87"/>
      <c r="G289" s="87"/>
      <c r="H289" s="87"/>
      <c r="I289" s="50"/>
      <c r="J289" s="63"/>
      <c r="K289" s="48"/>
      <c r="L289" s="50">
        <f>SUMIF(CD52:CD272, 1, AW52:AW272)-SUMIF(CD52:CD272, 1, BK52:BK272)</f>
        <v>2349.9699999999998</v>
      </c>
    </row>
    <row r="290" spans="1:12" ht="14.25" hidden="1" x14ac:dyDescent="0.2">
      <c r="A290" s="63"/>
      <c r="B290" s="68"/>
      <c r="C290" s="87" t="s">
        <v>463</v>
      </c>
      <c r="D290" s="87"/>
      <c r="E290" s="87"/>
      <c r="F290" s="87"/>
      <c r="G290" s="87"/>
      <c r="H290" s="87"/>
      <c r="I290" s="50"/>
      <c r="J290" s="63"/>
      <c r="K290" s="48"/>
      <c r="L290" s="50">
        <f>SUMIF(CD52:CD272, 1, BC52:BC272)</f>
        <v>0</v>
      </c>
    </row>
    <row r="291" spans="1:12" ht="14.25" x14ac:dyDescent="0.2">
      <c r="A291" s="63"/>
      <c r="B291" s="68"/>
      <c r="C291" s="87" t="s">
        <v>464</v>
      </c>
      <c r="D291" s="87"/>
      <c r="E291" s="87"/>
      <c r="F291" s="87"/>
      <c r="G291" s="87"/>
      <c r="H291" s="87"/>
      <c r="I291" s="50"/>
      <c r="J291" s="63"/>
      <c r="K291" s="48"/>
      <c r="L291" s="50">
        <f>SUMIF(CD52:CD272, 1, BB52:BB272)</f>
        <v>33.39</v>
      </c>
    </row>
    <row r="292" spans="1:12" ht="14.25" x14ac:dyDescent="0.2">
      <c r="A292" s="63"/>
      <c r="B292" s="68"/>
      <c r="C292" s="87" t="s">
        <v>465</v>
      </c>
      <c r="D292" s="87"/>
      <c r="E292" s="87"/>
      <c r="F292" s="87"/>
      <c r="G292" s="87"/>
      <c r="H292" s="87"/>
      <c r="I292" s="50"/>
      <c r="J292" s="63"/>
      <c r="K292" s="48"/>
      <c r="L292" s="50">
        <f>SUMIF(CD52:CD272, 1, AR52:AR272)+SUMIF(CD52:CD272, 1, AT52:AT272)+SUMIF(CD52:CD272, 1, AV52:AV272)</f>
        <v>248.70999999999998</v>
      </c>
    </row>
    <row r="293" spans="1:12" ht="14.25" x14ac:dyDescent="0.2">
      <c r="A293" s="63"/>
      <c r="B293" s="68"/>
      <c r="C293" s="87" t="s">
        <v>466</v>
      </c>
      <c r="D293" s="87"/>
      <c r="E293" s="87"/>
      <c r="F293" s="87"/>
      <c r="G293" s="87"/>
      <c r="H293" s="87"/>
      <c r="I293" s="50"/>
      <c r="J293" s="63"/>
      <c r="K293" s="48"/>
      <c r="L293" s="50">
        <f>SUMIF(CD52:CD272, 1, AZ52:AZ272)</f>
        <v>365.6</v>
      </c>
    </row>
    <row r="294" spans="1:12" ht="14.25" x14ac:dyDescent="0.2">
      <c r="A294" s="63"/>
      <c r="B294" s="68"/>
      <c r="C294" s="87" t="s">
        <v>467</v>
      </c>
      <c r="D294" s="87"/>
      <c r="E294" s="87"/>
      <c r="F294" s="87"/>
      <c r="G294" s="87"/>
      <c r="H294" s="87"/>
      <c r="I294" s="50"/>
      <c r="J294" s="63"/>
      <c r="K294" s="48"/>
      <c r="L294" s="50">
        <f>SUMIF(CD52:CD272, 1, BA52:BA272)</f>
        <v>283.28000000000003</v>
      </c>
    </row>
    <row r="295" spans="1:12" hidden="1" x14ac:dyDescent="0.2"/>
    <row r="296" spans="1:12" ht="15" hidden="1" x14ac:dyDescent="0.2">
      <c r="A296" s="69"/>
      <c r="B296" s="70"/>
      <c r="C296" s="91" t="s">
        <v>469</v>
      </c>
      <c r="D296" s="91"/>
      <c r="E296" s="91"/>
      <c r="F296" s="91"/>
      <c r="G296" s="91"/>
      <c r="H296" s="91"/>
      <c r="I296" s="55"/>
      <c r="J296" s="69"/>
      <c r="K296" s="71"/>
      <c r="L296" s="55">
        <f>L298+L313+L314</f>
        <v>0</v>
      </c>
    </row>
    <row r="297" spans="1:12" ht="14.25" hidden="1" x14ac:dyDescent="0.2">
      <c r="A297" s="63"/>
      <c r="B297" s="68"/>
      <c r="C297" s="92" t="s">
        <v>454</v>
      </c>
      <c r="D297" s="87"/>
      <c r="E297" s="87"/>
      <c r="F297" s="87"/>
      <c r="G297" s="87"/>
      <c r="H297" s="87"/>
      <c r="I297" s="50"/>
      <c r="J297" s="63"/>
      <c r="K297" s="48"/>
      <c r="L297" s="50"/>
    </row>
    <row r="298" spans="1:12" ht="14.25" hidden="1" x14ac:dyDescent="0.2">
      <c r="A298" s="63"/>
      <c r="B298" s="68"/>
      <c r="C298" s="87" t="s">
        <v>455</v>
      </c>
      <c r="D298" s="87"/>
      <c r="E298" s="87"/>
      <c r="F298" s="87"/>
      <c r="G298" s="87"/>
      <c r="H298" s="87"/>
      <c r="I298" s="50"/>
      <c r="J298" s="63"/>
      <c r="K298" s="48"/>
      <c r="L298" s="50">
        <f>L300+L301+L307+L311</f>
        <v>0</v>
      </c>
    </row>
    <row r="299" spans="1:12" ht="14.25" hidden="1" x14ac:dyDescent="0.2">
      <c r="A299" s="63"/>
      <c r="B299" s="68"/>
      <c r="C299" s="92" t="s">
        <v>454</v>
      </c>
      <c r="D299" s="87"/>
      <c r="E299" s="87"/>
      <c r="F299" s="87"/>
      <c r="G299" s="87"/>
      <c r="H299" s="87"/>
      <c r="I299" s="50"/>
      <c r="J299" s="63"/>
      <c r="K299" s="48"/>
      <c r="L299" s="50"/>
    </row>
    <row r="300" spans="1:12" ht="14.25" hidden="1" x14ac:dyDescent="0.2">
      <c r="A300" s="63"/>
      <c r="B300" s="68"/>
      <c r="C300" s="87" t="s">
        <v>456</v>
      </c>
      <c r="D300" s="87"/>
      <c r="E300" s="87"/>
      <c r="F300" s="87"/>
      <c r="G300" s="87"/>
      <c r="H300" s="87"/>
      <c r="I300" s="50"/>
      <c r="J300" s="63"/>
      <c r="K300" s="48"/>
      <c r="L300" s="50">
        <f>SUMIF(CD52:CD294, 2, AR52:AR294)</f>
        <v>0</v>
      </c>
    </row>
    <row r="301" spans="1:12" ht="14.25" hidden="1" x14ac:dyDescent="0.2">
      <c r="A301" s="63"/>
      <c r="B301" s="68"/>
      <c r="C301" s="87" t="s">
        <v>457</v>
      </c>
      <c r="D301" s="87"/>
      <c r="E301" s="87"/>
      <c r="F301" s="87"/>
      <c r="G301" s="87"/>
      <c r="H301" s="87"/>
      <c r="I301" s="50"/>
      <c r="J301" s="63"/>
      <c r="K301" s="48"/>
      <c r="L301" s="50">
        <f>L303+L306+L305</f>
        <v>0</v>
      </c>
    </row>
    <row r="302" spans="1:12" ht="14.25" hidden="1" x14ac:dyDescent="0.2">
      <c r="A302" s="63"/>
      <c r="B302" s="68"/>
      <c r="C302" s="92" t="s">
        <v>458</v>
      </c>
      <c r="D302" s="87"/>
      <c r="E302" s="87"/>
      <c r="F302" s="87"/>
      <c r="G302" s="87"/>
      <c r="H302" s="87"/>
      <c r="I302" s="50"/>
      <c r="J302" s="63"/>
      <c r="K302" s="48"/>
      <c r="L302" s="50"/>
    </row>
    <row r="303" spans="1:12" ht="14.25" hidden="1" x14ac:dyDescent="0.2">
      <c r="A303" s="63"/>
      <c r="B303" s="68"/>
      <c r="C303" s="87" t="s">
        <v>457</v>
      </c>
      <c r="D303" s="87"/>
      <c r="E303" s="87"/>
      <c r="F303" s="87"/>
      <c r="G303" s="87"/>
      <c r="H303" s="87"/>
      <c r="I303" s="50"/>
      <c r="J303" s="63"/>
      <c r="K303" s="48"/>
      <c r="L303" s="50">
        <f>SUMIF(CD52:CD294, 2, AO52:AO294)</f>
        <v>0</v>
      </c>
    </row>
    <row r="304" spans="1:12" ht="14.25" hidden="1" x14ac:dyDescent="0.2">
      <c r="A304" s="63"/>
      <c r="B304" s="68"/>
      <c r="C304" s="92" t="s">
        <v>459</v>
      </c>
      <c r="D304" s="87"/>
      <c r="E304" s="87"/>
      <c r="F304" s="87"/>
      <c r="G304" s="87"/>
      <c r="H304" s="87"/>
      <c r="I304" s="50"/>
      <c r="J304" s="63"/>
      <c r="K304" s="48"/>
      <c r="L304" s="50"/>
    </row>
    <row r="305" spans="1:12" ht="14.25" hidden="1" x14ac:dyDescent="0.2">
      <c r="A305" s="63"/>
      <c r="B305" s="68"/>
      <c r="C305" s="87" t="s">
        <v>468</v>
      </c>
      <c r="D305" s="87"/>
      <c r="E305" s="87"/>
      <c r="F305" s="87"/>
      <c r="G305" s="87"/>
      <c r="H305" s="87"/>
      <c r="I305" s="50"/>
      <c r="J305" s="63"/>
      <c r="K305" s="48"/>
      <c r="L305" s="50">
        <f>SUMIF(CD52:CD294, 2, AT52:AT294)</f>
        <v>0</v>
      </c>
    </row>
    <row r="306" spans="1:12" ht="14.25" hidden="1" x14ac:dyDescent="0.2">
      <c r="A306" s="63"/>
      <c r="B306" s="68"/>
      <c r="C306" s="87" t="s">
        <v>460</v>
      </c>
      <c r="D306" s="87"/>
      <c r="E306" s="87"/>
      <c r="F306" s="87"/>
      <c r="G306" s="87"/>
      <c r="H306" s="87"/>
      <c r="I306" s="50"/>
      <c r="J306" s="63"/>
      <c r="K306" s="48"/>
      <c r="L306" s="50">
        <f>SUMIF(CD52:CD294, 2, AV52:AV294)</f>
        <v>0</v>
      </c>
    </row>
    <row r="307" spans="1:12" ht="14.25" hidden="1" x14ac:dyDescent="0.2">
      <c r="A307" s="63"/>
      <c r="B307" s="68"/>
      <c r="C307" s="87" t="s">
        <v>461</v>
      </c>
      <c r="D307" s="87"/>
      <c r="E307" s="87"/>
      <c r="F307" s="87"/>
      <c r="G307" s="87"/>
      <c r="H307" s="87"/>
      <c r="I307" s="50"/>
      <c r="J307" s="63"/>
      <c r="K307" s="48"/>
      <c r="L307" s="50">
        <f>L309+L310</f>
        <v>0</v>
      </c>
    </row>
    <row r="308" spans="1:12" ht="14.25" hidden="1" x14ac:dyDescent="0.2">
      <c r="A308" s="63"/>
      <c r="B308" s="68"/>
      <c r="C308" s="92" t="s">
        <v>458</v>
      </c>
      <c r="D308" s="87"/>
      <c r="E308" s="87"/>
      <c r="F308" s="87"/>
      <c r="G308" s="87"/>
      <c r="H308" s="87"/>
      <c r="I308" s="50"/>
      <c r="J308" s="63"/>
      <c r="K308" s="48"/>
      <c r="L308" s="50"/>
    </row>
    <row r="309" spans="1:12" ht="14.25" hidden="1" x14ac:dyDescent="0.2">
      <c r="A309" s="63"/>
      <c r="B309" s="68"/>
      <c r="C309" s="87" t="s">
        <v>462</v>
      </c>
      <c r="D309" s="87"/>
      <c r="E309" s="87"/>
      <c r="F309" s="87"/>
      <c r="G309" s="87"/>
      <c r="H309" s="87"/>
      <c r="I309" s="50"/>
      <c r="J309" s="63"/>
      <c r="K309" s="48"/>
      <c r="L309" s="50">
        <f>SUMIF(CD52:CD294, 2, AW52:AW294)-SUMIF(CD52:CD294, 2, BK52:BK294)</f>
        <v>0</v>
      </c>
    </row>
    <row r="310" spans="1:12" ht="14.25" hidden="1" x14ac:dyDescent="0.2">
      <c r="A310" s="63"/>
      <c r="B310" s="68"/>
      <c r="C310" s="87" t="s">
        <v>463</v>
      </c>
      <c r="D310" s="87"/>
      <c r="E310" s="87"/>
      <c r="F310" s="87"/>
      <c r="G310" s="87"/>
      <c r="H310" s="87"/>
      <c r="I310" s="50"/>
      <c r="J310" s="63"/>
      <c r="K310" s="48"/>
      <c r="L310" s="50">
        <f>SUMIF(CD52:CD294, 2, BC52:BC294)</f>
        <v>0</v>
      </c>
    </row>
    <row r="311" spans="1:12" ht="14.25" hidden="1" x14ac:dyDescent="0.2">
      <c r="A311" s="63"/>
      <c r="B311" s="68"/>
      <c r="C311" s="87" t="s">
        <v>464</v>
      </c>
      <c r="D311" s="87"/>
      <c r="E311" s="87"/>
      <c r="F311" s="87"/>
      <c r="G311" s="87"/>
      <c r="H311" s="87"/>
      <c r="I311" s="50"/>
      <c r="J311" s="63"/>
      <c r="K311" s="48"/>
      <c r="L311" s="50">
        <f>SUMIF(CD52:CD294, 2, BB52:BB294)</f>
        <v>0</v>
      </c>
    </row>
    <row r="312" spans="1:12" ht="14.25" hidden="1" x14ac:dyDescent="0.2">
      <c r="A312" s="63"/>
      <c r="B312" s="68"/>
      <c r="C312" s="87" t="s">
        <v>465</v>
      </c>
      <c r="D312" s="87"/>
      <c r="E312" s="87"/>
      <c r="F312" s="87"/>
      <c r="G312" s="87"/>
      <c r="H312" s="87"/>
      <c r="I312" s="50"/>
      <c r="J312" s="63"/>
      <c r="K312" s="48"/>
      <c r="L312" s="50">
        <f>SUMIF(CD52:CD294, 2, AR52:AR294)+SUMIF(CD52:CD294, 2, AT52:AT294)+SUMIF(CD52:CD294, 2, AV52:AV294)</f>
        <v>0</v>
      </c>
    </row>
    <row r="313" spans="1:12" ht="14.25" hidden="1" x14ac:dyDescent="0.2">
      <c r="A313" s="63"/>
      <c r="B313" s="68"/>
      <c r="C313" s="87" t="s">
        <v>466</v>
      </c>
      <c r="D313" s="87"/>
      <c r="E313" s="87"/>
      <c r="F313" s="87"/>
      <c r="G313" s="87"/>
      <c r="H313" s="87"/>
      <c r="I313" s="50"/>
      <c r="J313" s="63"/>
      <c r="K313" s="48"/>
      <c r="L313" s="50">
        <f>SUMIF(CD52:CD294, 2, AZ52:AZ294)</f>
        <v>0</v>
      </c>
    </row>
    <row r="314" spans="1:12" ht="14.25" hidden="1" x14ac:dyDescent="0.2">
      <c r="A314" s="63"/>
      <c r="B314" s="68"/>
      <c r="C314" s="87" t="s">
        <v>467</v>
      </c>
      <c r="D314" s="87"/>
      <c r="E314" s="87"/>
      <c r="F314" s="87"/>
      <c r="G314" s="87"/>
      <c r="H314" s="87"/>
      <c r="I314" s="50"/>
      <c r="J314" s="63"/>
      <c r="K314" s="48"/>
      <c r="L314" s="50">
        <f>SUMIF(CD52:CD294, 2, BA52:BA294)</f>
        <v>0</v>
      </c>
    </row>
    <row r="315" spans="1:12" hidden="1" x14ac:dyDescent="0.2"/>
    <row r="316" spans="1:12" ht="15" hidden="1" x14ac:dyDescent="0.2">
      <c r="A316" s="69"/>
      <c r="B316" s="70"/>
      <c r="C316" s="91" t="s">
        <v>470</v>
      </c>
      <c r="D316" s="91"/>
      <c r="E316" s="91"/>
      <c r="F316" s="91"/>
      <c r="G316" s="91"/>
      <c r="H316" s="91"/>
      <c r="I316" s="55"/>
      <c r="J316" s="69"/>
      <c r="K316" s="71"/>
      <c r="L316" s="55">
        <f>L318+L319</f>
        <v>0</v>
      </c>
    </row>
    <row r="317" spans="1:12" ht="14.25" hidden="1" x14ac:dyDescent="0.2">
      <c r="A317" s="63"/>
      <c r="B317" s="68"/>
      <c r="C317" s="92" t="s">
        <v>454</v>
      </c>
      <c r="D317" s="87"/>
      <c r="E317" s="87"/>
      <c r="F317" s="87"/>
      <c r="G317" s="87"/>
      <c r="H317" s="87"/>
      <c r="I317" s="50"/>
      <c r="J317" s="63"/>
      <c r="K317" s="48"/>
      <c r="L317" s="50"/>
    </row>
    <row r="318" spans="1:12" ht="14.25" hidden="1" x14ac:dyDescent="0.2">
      <c r="A318" s="63"/>
      <c r="B318" s="68"/>
      <c r="C318" s="87" t="s">
        <v>471</v>
      </c>
      <c r="D318" s="87"/>
      <c r="E318" s="87"/>
      <c r="F318" s="87"/>
      <c r="G318" s="87"/>
      <c r="H318" s="87"/>
      <c r="I318" s="50"/>
      <c r="J318" s="63"/>
      <c r="K318" s="48"/>
      <c r="L318" s="50">
        <f>SUMIF(CD52:CD314, 3, BK52:BK314)</f>
        <v>0</v>
      </c>
    </row>
    <row r="319" spans="1:12" ht="14.25" hidden="1" x14ac:dyDescent="0.2">
      <c r="A319" s="63"/>
      <c r="B319" s="68"/>
      <c r="C319" s="87" t="s">
        <v>472</v>
      </c>
      <c r="D319" s="87"/>
      <c r="E319" s="87"/>
      <c r="F319" s="87"/>
      <c r="G319" s="87"/>
      <c r="H319" s="87"/>
      <c r="I319" s="50"/>
      <c r="J319" s="63"/>
      <c r="K319" s="48"/>
      <c r="L319" s="50">
        <f>SUMIF(CD52:CD314, 3, BD52:BD314)</f>
        <v>0</v>
      </c>
    </row>
    <row r="320" spans="1:12" hidden="1" x14ac:dyDescent="0.2"/>
    <row r="321" spans="1:12" ht="15" hidden="1" x14ac:dyDescent="0.2">
      <c r="A321" s="69"/>
      <c r="B321" s="70"/>
      <c r="C321" s="91" t="s">
        <v>473</v>
      </c>
      <c r="D321" s="91"/>
      <c r="E321" s="91"/>
      <c r="F321" s="91"/>
      <c r="G321" s="91"/>
      <c r="H321" s="91"/>
      <c r="I321" s="55"/>
      <c r="J321" s="69"/>
      <c r="K321" s="71"/>
      <c r="L321" s="55">
        <f>L329+L344+L345+L323+L324+L325+L326</f>
        <v>0</v>
      </c>
    </row>
    <row r="322" spans="1:12" ht="14.25" hidden="1" x14ac:dyDescent="0.2">
      <c r="A322" s="63"/>
      <c r="B322" s="68"/>
      <c r="C322" s="92" t="s">
        <v>454</v>
      </c>
      <c r="D322" s="87"/>
      <c r="E322" s="87"/>
      <c r="F322" s="87"/>
      <c r="G322" s="87"/>
      <c r="H322" s="87"/>
      <c r="I322" s="50"/>
      <c r="J322" s="63"/>
      <c r="K322" s="48"/>
      <c r="L322" s="50"/>
    </row>
    <row r="323" spans="1:12" ht="14.25" hidden="1" x14ac:dyDescent="0.2">
      <c r="A323" s="63"/>
      <c r="B323" s="68"/>
      <c r="C323" s="87" t="s">
        <v>474</v>
      </c>
      <c r="D323" s="87"/>
      <c r="E323" s="87"/>
      <c r="F323" s="87"/>
      <c r="G323" s="87"/>
      <c r="H323" s="87"/>
      <c r="I323" s="50"/>
      <c r="J323" s="63"/>
      <c r="K323" s="48"/>
      <c r="L323" s="50"/>
    </row>
    <row r="324" spans="1:12" ht="14.25" hidden="1" x14ac:dyDescent="0.2">
      <c r="A324" s="63"/>
      <c r="B324" s="68"/>
      <c r="C324" s="87" t="s">
        <v>474</v>
      </c>
      <c r="D324" s="87"/>
      <c r="E324" s="87"/>
      <c r="F324" s="87"/>
      <c r="G324" s="87"/>
      <c r="H324" s="87"/>
      <c r="I324" s="50"/>
      <c r="J324" s="63"/>
      <c r="K324" s="48"/>
      <c r="L324" s="50">
        <f>SUM(BQ52:BQ319)</f>
        <v>0</v>
      </c>
    </row>
    <row r="325" spans="1:12" ht="14.25" hidden="1" x14ac:dyDescent="0.2">
      <c r="A325" s="63"/>
      <c r="B325" s="68"/>
      <c r="C325" s="87" t="s">
        <v>475</v>
      </c>
      <c r="D325" s="87"/>
      <c r="E325" s="87"/>
      <c r="F325" s="87"/>
      <c r="G325" s="87"/>
      <c r="H325" s="87"/>
      <c r="I325" s="50"/>
      <c r="J325" s="63"/>
      <c r="K325" s="48"/>
      <c r="L325" s="50">
        <f>SUMIF(CD52:CD319, 4, BB52:BB319)+SUMIF(CD52:CD319, 4, BC52:BC319)+SUMIF(CD52:CD319, 4, BD52:BD319)</f>
        <v>0</v>
      </c>
    </row>
    <row r="326" spans="1:12" ht="14.25" hidden="1" x14ac:dyDescent="0.2">
      <c r="A326" s="63"/>
      <c r="B326" s="68"/>
      <c r="C326" s="87" t="s">
        <v>476</v>
      </c>
      <c r="D326" s="87"/>
      <c r="E326" s="87"/>
      <c r="F326" s="87"/>
      <c r="G326" s="87"/>
      <c r="H326" s="87"/>
      <c r="I326" s="50"/>
      <c r="J326" s="63"/>
      <c r="K326" s="48"/>
      <c r="L326" s="50">
        <f>SUM(BO52:BO319)</f>
        <v>0</v>
      </c>
    </row>
    <row r="327" spans="1:12" ht="14.25" hidden="1" x14ac:dyDescent="0.2">
      <c r="A327" s="63"/>
      <c r="B327" s="68"/>
      <c r="C327" s="87" t="s">
        <v>477</v>
      </c>
      <c r="D327" s="87"/>
      <c r="E327" s="87"/>
      <c r="F327" s="87"/>
      <c r="G327" s="87"/>
      <c r="H327" s="87"/>
      <c r="I327" s="50"/>
      <c r="J327" s="63"/>
      <c r="K327" s="48"/>
      <c r="L327" s="50">
        <f>L329+L344+L345</f>
        <v>0</v>
      </c>
    </row>
    <row r="328" spans="1:12" ht="14.25" hidden="1" x14ac:dyDescent="0.2">
      <c r="A328" s="63"/>
      <c r="B328" s="68"/>
      <c r="C328" s="92" t="s">
        <v>454</v>
      </c>
      <c r="D328" s="87"/>
      <c r="E328" s="87"/>
      <c r="F328" s="87"/>
      <c r="G328" s="87"/>
      <c r="H328" s="87"/>
      <c r="I328" s="50"/>
      <c r="J328" s="63"/>
      <c r="K328" s="48"/>
      <c r="L328" s="50"/>
    </row>
    <row r="329" spans="1:12" ht="14.25" hidden="1" x14ac:dyDescent="0.2">
      <c r="A329" s="63"/>
      <c r="B329" s="68"/>
      <c r="C329" s="87" t="s">
        <v>455</v>
      </c>
      <c r="D329" s="87"/>
      <c r="E329" s="87"/>
      <c r="F329" s="87"/>
      <c r="G329" s="87"/>
      <c r="H329" s="87"/>
      <c r="I329" s="50"/>
      <c r="J329" s="63"/>
      <c r="K329" s="48"/>
      <c r="L329" s="50">
        <f>L331+L332+L338+L342</f>
        <v>0</v>
      </c>
    </row>
    <row r="330" spans="1:12" ht="14.25" hidden="1" x14ac:dyDescent="0.2">
      <c r="A330" s="63"/>
      <c r="B330" s="68"/>
      <c r="C330" s="92" t="s">
        <v>454</v>
      </c>
      <c r="D330" s="87"/>
      <c r="E330" s="87"/>
      <c r="F330" s="87"/>
      <c r="G330" s="87"/>
      <c r="H330" s="87"/>
      <c r="I330" s="50"/>
      <c r="J330" s="63"/>
      <c r="K330" s="48"/>
      <c r="L330" s="50"/>
    </row>
    <row r="331" spans="1:12" ht="14.25" hidden="1" x14ac:dyDescent="0.2">
      <c r="A331" s="63"/>
      <c r="B331" s="68"/>
      <c r="C331" s="87" t="s">
        <v>456</v>
      </c>
      <c r="D331" s="87"/>
      <c r="E331" s="87"/>
      <c r="F331" s="87"/>
      <c r="G331" s="87"/>
      <c r="H331" s="87"/>
      <c r="I331" s="50"/>
      <c r="J331" s="63"/>
      <c r="K331" s="48"/>
      <c r="L331" s="50">
        <f>SUMIF(CD52:CD319, 4, AR52:AR319)</f>
        <v>0</v>
      </c>
    </row>
    <row r="332" spans="1:12" ht="14.25" hidden="1" x14ac:dyDescent="0.2">
      <c r="A332" s="63"/>
      <c r="B332" s="68"/>
      <c r="C332" s="87" t="s">
        <v>457</v>
      </c>
      <c r="D332" s="87"/>
      <c r="E332" s="87"/>
      <c r="F332" s="87"/>
      <c r="G332" s="87"/>
      <c r="H332" s="87"/>
      <c r="I332" s="50"/>
      <c r="J332" s="63"/>
      <c r="K332" s="48"/>
      <c r="L332" s="50">
        <f>L334+L337+L336</f>
        <v>0</v>
      </c>
    </row>
    <row r="333" spans="1:12" ht="14.25" hidden="1" x14ac:dyDescent="0.2">
      <c r="A333" s="63"/>
      <c r="B333" s="68"/>
      <c r="C333" s="92" t="s">
        <v>458</v>
      </c>
      <c r="D333" s="87"/>
      <c r="E333" s="87"/>
      <c r="F333" s="87"/>
      <c r="G333" s="87"/>
      <c r="H333" s="87"/>
      <c r="I333" s="50"/>
      <c r="J333" s="63"/>
      <c r="K333" s="48"/>
      <c r="L333" s="50"/>
    </row>
    <row r="334" spans="1:12" ht="14.25" hidden="1" x14ac:dyDescent="0.2">
      <c r="A334" s="63"/>
      <c r="B334" s="68"/>
      <c r="C334" s="87" t="s">
        <v>457</v>
      </c>
      <c r="D334" s="87"/>
      <c r="E334" s="87"/>
      <c r="F334" s="87"/>
      <c r="G334" s="87"/>
      <c r="H334" s="87"/>
      <c r="I334" s="50"/>
      <c r="J334" s="63"/>
      <c r="K334" s="48"/>
      <c r="L334" s="50">
        <f>SUMIF(CD52:CD319, 4, AO52:AO319)</f>
        <v>0</v>
      </c>
    </row>
    <row r="335" spans="1:12" ht="14.25" hidden="1" x14ac:dyDescent="0.2">
      <c r="A335" s="63"/>
      <c r="B335" s="68"/>
      <c r="C335" s="92" t="s">
        <v>459</v>
      </c>
      <c r="D335" s="87"/>
      <c r="E335" s="87"/>
      <c r="F335" s="87"/>
      <c r="G335" s="87"/>
      <c r="H335" s="87"/>
      <c r="I335" s="50"/>
      <c r="J335" s="63"/>
      <c r="K335" s="48"/>
      <c r="L335" s="50"/>
    </row>
    <row r="336" spans="1:12" ht="14.25" hidden="1" x14ac:dyDescent="0.2">
      <c r="A336" s="63"/>
      <c r="B336" s="68"/>
      <c r="C336" s="87" t="s">
        <v>468</v>
      </c>
      <c r="D336" s="87"/>
      <c r="E336" s="87"/>
      <c r="F336" s="87"/>
      <c r="G336" s="87"/>
      <c r="H336" s="87"/>
      <c r="I336" s="50"/>
      <c r="J336" s="63"/>
      <c r="K336" s="48"/>
      <c r="L336" s="50">
        <f>SUMIF(CD52:CD319, 4, AT52:AT319)</f>
        <v>0</v>
      </c>
    </row>
    <row r="337" spans="1:12" ht="14.25" hidden="1" x14ac:dyDescent="0.2">
      <c r="A337" s="63"/>
      <c r="B337" s="68"/>
      <c r="C337" s="87" t="s">
        <v>460</v>
      </c>
      <c r="D337" s="87"/>
      <c r="E337" s="87"/>
      <c r="F337" s="87"/>
      <c r="G337" s="87"/>
      <c r="H337" s="87"/>
      <c r="I337" s="50"/>
      <c r="J337" s="63"/>
      <c r="K337" s="48"/>
      <c r="L337" s="50">
        <f>SUMIF(CD52:CD319, 4, AV52:AV319)</f>
        <v>0</v>
      </c>
    </row>
    <row r="338" spans="1:12" ht="14.25" hidden="1" x14ac:dyDescent="0.2">
      <c r="A338" s="63"/>
      <c r="B338" s="68"/>
      <c r="C338" s="87" t="s">
        <v>461</v>
      </c>
      <c r="D338" s="87"/>
      <c r="E338" s="87"/>
      <c r="F338" s="87"/>
      <c r="G338" s="87"/>
      <c r="H338" s="87"/>
      <c r="I338" s="50"/>
      <c r="J338" s="63"/>
      <c r="K338" s="48"/>
      <c r="L338" s="50">
        <f>L340+L341</f>
        <v>0</v>
      </c>
    </row>
    <row r="339" spans="1:12" ht="14.25" hidden="1" x14ac:dyDescent="0.2">
      <c r="A339" s="63"/>
      <c r="B339" s="68"/>
      <c r="C339" s="92" t="s">
        <v>458</v>
      </c>
      <c r="D339" s="87"/>
      <c r="E339" s="87"/>
      <c r="F339" s="87"/>
      <c r="G339" s="87"/>
      <c r="H339" s="87"/>
      <c r="I339" s="50"/>
      <c r="J339" s="63"/>
      <c r="K339" s="48"/>
      <c r="L339" s="50"/>
    </row>
    <row r="340" spans="1:12" ht="14.25" hidden="1" x14ac:dyDescent="0.2">
      <c r="A340" s="63"/>
      <c r="B340" s="68"/>
      <c r="C340" s="87" t="s">
        <v>462</v>
      </c>
      <c r="D340" s="87"/>
      <c r="E340" s="87"/>
      <c r="F340" s="87"/>
      <c r="G340" s="87"/>
      <c r="H340" s="87"/>
      <c r="I340" s="50"/>
      <c r="J340" s="63"/>
      <c r="K340" s="48"/>
      <c r="L340" s="50">
        <f>SUMIF(CD52:CD319, 4, AW52:AW319)-SUMIF(CD52:CD319, 4, BK52:BK319)</f>
        <v>0</v>
      </c>
    </row>
    <row r="341" spans="1:12" ht="14.25" hidden="1" x14ac:dyDescent="0.2">
      <c r="A341" s="63"/>
      <c r="B341" s="68"/>
      <c r="C341" s="87" t="s">
        <v>463</v>
      </c>
      <c r="D341" s="87"/>
      <c r="E341" s="87"/>
      <c r="F341" s="87"/>
      <c r="G341" s="87"/>
      <c r="H341" s="87"/>
      <c r="I341" s="50"/>
      <c r="J341" s="63"/>
      <c r="K341" s="48"/>
      <c r="L341" s="50">
        <f>SUMIF(CD52:CD319, 4, BC52:BC319)</f>
        <v>0</v>
      </c>
    </row>
    <row r="342" spans="1:12" ht="14.25" hidden="1" x14ac:dyDescent="0.2">
      <c r="A342" s="63"/>
      <c r="B342" s="68"/>
      <c r="C342" s="87" t="s">
        <v>464</v>
      </c>
      <c r="D342" s="87"/>
      <c r="E342" s="87"/>
      <c r="F342" s="87"/>
      <c r="G342" s="87"/>
      <c r="H342" s="87"/>
      <c r="I342" s="50"/>
      <c r="J342" s="63"/>
      <c r="K342" s="48"/>
      <c r="L342" s="50">
        <f>SUMIF(CD52:CD319, 4, BB52:BB319)</f>
        <v>0</v>
      </c>
    </row>
    <row r="343" spans="1:12" ht="14.25" hidden="1" x14ac:dyDescent="0.2">
      <c r="A343" s="63"/>
      <c r="B343" s="68"/>
      <c r="C343" s="87" t="s">
        <v>465</v>
      </c>
      <c r="D343" s="87"/>
      <c r="E343" s="87"/>
      <c r="F343" s="87"/>
      <c r="G343" s="87"/>
      <c r="H343" s="87"/>
      <c r="I343" s="50"/>
      <c r="J343" s="63"/>
      <c r="K343" s="48"/>
      <c r="L343" s="50">
        <f>SUMIF(CD52:CD319, 4, AR52:AR319)+SUMIF(CD52:CD319, 4, AT52:AT319)+SUMIF(CD52:CD319, 4, AV52:AV319)</f>
        <v>0</v>
      </c>
    </row>
    <row r="344" spans="1:12" ht="14.25" hidden="1" x14ac:dyDescent="0.2">
      <c r="A344" s="63"/>
      <c r="B344" s="68"/>
      <c r="C344" s="87" t="s">
        <v>466</v>
      </c>
      <c r="D344" s="87"/>
      <c r="E344" s="87"/>
      <c r="F344" s="87"/>
      <c r="G344" s="87"/>
      <c r="H344" s="87"/>
      <c r="I344" s="50"/>
      <c r="J344" s="63"/>
      <c r="K344" s="48"/>
      <c r="L344" s="50">
        <f>SUMIF(CD52:CD319, 4, AZ52:AZ319)</f>
        <v>0</v>
      </c>
    </row>
    <row r="345" spans="1:12" ht="14.25" hidden="1" x14ac:dyDescent="0.2">
      <c r="A345" s="63"/>
      <c r="B345" s="68"/>
      <c r="C345" s="87" t="s">
        <v>467</v>
      </c>
      <c r="D345" s="87"/>
      <c r="E345" s="87"/>
      <c r="F345" s="87"/>
      <c r="G345" s="87"/>
      <c r="H345" s="87"/>
      <c r="I345" s="50"/>
      <c r="J345" s="63"/>
      <c r="K345" s="48"/>
      <c r="L345" s="50">
        <f>SUMIF(CD52:CD319, 4, BA52:BA319)</f>
        <v>0</v>
      </c>
    </row>
    <row r="347" spans="1:12" ht="15" x14ac:dyDescent="0.2">
      <c r="A347" s="69"/>
      <c r="B347" s="70"/>
      <c r="C347" s="91" t="s">
        <v>478</v>
      </c>
      <c r="D347" s="91"/>
      <c r="E347" s="91"/>
      <c r="F347" s="91"/>
      <c r="G347" s="91"/>
      <c r="H347" s="91"/>
      <c r="I347" s="55"/>
      <c r="J347" s="69"/>
      <c r="K347" s="71"/>
      <c r="L347" s="55">
        <f>L276+L296+L316+L321</f>
        <v>3842.61</v>
      </c>
    </row>
    <row r="348" spans="1:12" ht="14.25" x14ac:dyDescent="0.2">
      <c r="A348" s="63"/>
      <c r="B348" s="68"/>
      <c r="C348" s="92" t="s">
        <v>454</v>
      </c>
      <c r="D348" s="87"/>
      <c r="E348" s="87"/>
      <c r="F348" s="87"/>
      <c r="G348" s="87"/>
      <c r="H348" s="87"/>
      <c r="I348" s="50"/>
      <c r="J348" s="63"/>
      <c r="K348" s="48"/>
      <c r="L348" s="50"/>
    </row>
    <row r="349" spans="1:12" ht="14.25" x14ac:dyDescent="0.2">
      <c r="A349" s="63"/>
      <c r="B349" s="68"/>
      <c r="C349" s="87" t="s">
        <v>455</v>
      </c>
      <c r="D349" s="87"/>
      <c r="E349" s="87"/>
      <c r="F349" s="87"/>
      <c r="G349" s="87"/>
      <c r="H349" s="87"/>
      <c r="I349" s="50"/>
      <c r="J349" s="63"/>
      <c r="K349" s="48"/>
      <c r="L349" s="50">
        <f>L351+L352+L358+L362</f>
        <v>3193.73</v>
      </c>
    </row>
    <row r="350" spans="1:12" ht="14.25" x14ac:dyDescent="0.2">
      <c r="A350" s="63"/>
      <c r="B350" s="68"/>
      <c r="C350" s="92" t="s">
        <v>454</v>
      </c>
      <c r="D350" s="87"/>
      <c r="E350" s="87"/>
      <c r="F350" s="87"/>
      <c r="G350" s="87"/>
      <c r="H350" s="87"/>
      <c r="I350" s="50"/>
      <c r="J350" s="63"/>
      <c r="K350" s="48"/>
      <c r="L350" s="50"/>
    </row>
    <row r="351" spans="1:12" ht="14.25" x14ac:dyDescent="0.2">
      <c r="A351" s="63"/>
      <c r="B351" s="68"/>
      <c r="C351" s="87" t="s">
        <v>456</v>
      </c>
      <c r="D351" s="87"/>
      <c r="E351" s="87"/>
      <c r="F351" s="87"/>
      <c r="G351" s="87"/>
      <c r="H351" s="87"/>
      <c r="I351" s="50"/>
      <c r="J351" s="63"/>
      <c r="K351" s="48"/>
      <c r="L351" s="50">
        <f>SUM(AR52:AR345)</f>
        <v>164.32</v>
      </c>
    </row>
    <row r="352" spans="1:12" ht="14.25" hidden="1" x14ac:dyDescent="0.2">
      <c r="A352" s="63"/>
      <c r="B352" s="68"/>
      <c r="C352" s="87" t="s">
        <v>457</v>
      </c>
      <c r="D352" s="87"/>
      <c r="E352" s="87"/>
      <c r="F352" s="87"/>
      <c r="G352" s="87"/>
      <c r="H352" s="87"/>
      <c r="I352" s="50"/>
      <c r="J352" s="63"/>
      <c r="K352" s="48"/>
      <c r="L352" s="50">
        <f>L354+L357+L356</f>
        <v>646.05000000000007</v>
      </c>
    </row>
    <row r="353" spans="1:12" ht="14.25" hidden="1" x14ac:dyDescent="0.2">
      <c r="A353" s="63"/>
      <c r="B353" s="68"/>
      <c r="C353" s="92" t="s">
        <v>458</v>
      </c>
      <c r="D353" s="87"/>
      <c r="E353" s="87"/>
      <c r="F353" s="87"/>
      <c r="G353" s="87"/>
      <c r="H353" s="87"/>
      <c r="I353" s="50"/>
      <c r="J353" s="63"/>
      <c r="K353" s="48"/>
      <c r="L353" s="50"/>
    </row>
    <row r="354" spans="1:12" ht="14.25" x14ac:dyDescent="0.2">
      <c r="A354" s="63"/>
      <c r="B354" s="68"/>
      <c r="C354" s="87" t="s">
        <v>457</v>
      </c>
      <c r="D354" s="87"/>
      <c r="E354" s="87"/>
      <c r="F354" s="87"/>
      <c r="G354" s="87"/>
      <c r="H354" s="87"/>
      <c r="I354" s="50"/>
      <c r="J354" s="63"/>
      <c r="K354" s="48"/>
      <c r="L354" s="50">
        <f>SUM(AO52:AO345)</f>
        <v>561.66000000000008</v>
      </c>
    </row>
    <row r="355" spans="1:12" ht="14.25" hidden="1" x14ac:dyDescent="0.2">
      <c r="A355" s="63"/>
      <c r="B355" s="68"/>
      <c r="C355" s="92" t="s">
        <v>459</v>
      </c>
      <c r="D355" s="87"/>
      <c r="E355" s="87"/>
      <c r="F355" s="87"/>
      <c r="G355" s="87"/>
      <c r="H355" s="87"/>
      <c r="I355" s="50"/>
      <c r="J355" s="63"/>
      <c r="K355" s="48"/>
      <c r="L355" s="50"/>
    </row>
    <row r="356" spans="1:12" ht="14.25" x14ac:dyDescent="0.2">
      <c r="A356" s="63"/>
      <c r="B356" s="68"/>
      <c r="C356" s="87" t="s">
        <v>468</v>
      </c>
      <c r="D356" s="87"/>
      <c r="E356" s="87"/>
      <c r="F356" s="87"/>
      <c r="G356" s="87"/>
      <c r="H356" s="87"/>
      <c r="I356" s="50"/>
      <c r="J356" s="63"/>
      <c r="K356" s="48"/>
      <c r="L356" s="50">
        <f>SUM(AT52:AT345)</f>
        <v>84.389999999999986</v>
      </c>
    </row>
    <row r="357" spans="1:12" ht="14.25" hidden="1" x14ac:dyDescent="0.2">
      <c r="A357" s="63"/>
      <c r="B357" s="68"/>
      <c r="C357" s="87" t="s">
        <v>460</v>
      </c>
      <c r="D357" s="87"/>
      <c r="E357" s="87"/>
      <c r="F357" s="87"/>
      <c r="G357" s="87"/>
      <c r="H357" s="87"/>
      <c r="I357" s="50"/>
      <c r="J357" s="63"/>
      <c r="K357" s="48"/>
      <c r="L357" s="50">
        <f>SUM(AV52:AV345)</f>
        <v>0</v>
      </c>
    </row>
    <row r="358" spans="1:12" ht="14.25" x14ac:dyDescent="0.2">
      <c r="A358" s="63"/>
      <c r="B358" s="68"/>
      <c r="C358" s="87" t="s">
        <v>461</v>
      </c>
      <c r="D358" s="87"/>
      <c r="E358" s="87"/>
      <c r="F358" s="87"/>
      <c r="G358" s="87"/>
      <c r="H358" s="87"/>
      <c r="I358" s="50"/>
      <c r="J358" s="63"/>
      <c r="K358" s="48"/>
      <c r="L358" s="50">
        <f>L360+L361</f>
        <v>2349.9699999999998</v>
      </c>
    </row>
    <row r="359" spans="1:12" ht="14.25" x14ac:dyDescent="0.2">
      <c r="A359" s="63"/>
      <c r="B359" s="68"/>
      <c r="C359" s="92" t="s">
        <v>458</v>
      </c>
      <c r="D359" s="87"/>
      <c r="E359" s="87"/>
      <c r="F359" s="87"/>
      <c r="G359" s="87"/>
      <c r="H359" s="87"/>
      <c r="I359" s="50"/>
      <c r="J359" s="63"/>
      <c r="K359" s="48"/>
      <c r="L359" s="50"/>
    </row>
    <row r="360" spans="1:12" ht="14.25" x14ac:dyDescent="0.2">
      <c r="A360" s="63"/>
      <c r="B360" s="68"/>
      <c r="C360" s="87" t="s">
        <v>462</v>
      </c>
      <c r="D360" s="87"/>
      <c r="E360" s="87"/>
      <c r="F360" s="87"/>
      <c r="G360" s="87"/>
      <c r="H360" s="87"/>
      <c r="I360" s="50"/>
      <c r="J360" s="63"/>
      <c r="K360" s="48"/>
      <c r="L360" s="50">
        <f>SUM(AW52:AW345)-SUM(BK52:BK345)</f>
        <v>2349.9699999999998</v>
      </c>
    </row>
    <row r="361" spans="1:12" ht="14.25" hidden="1" x14ac:dyDescent="0.2">
      <c r="A361" s="63"/>
      <c r="B361" s="68"/>
      <c r="C361" s="87" t="s">
        <v>463</v>
      </c>
      <c r="D361" s="87"/>
      <c r="E361" s="87"/>
      <c r="F361" s="87"/>
      <c r="G361" s="87"/>
      <c r="H361" s="87"/>
      <c r="I361" s="50"/>
      <c r="J361" s="63"/>
      <c r="K361" s="48"/>
      <c r="L361" s="50">
        <f>SUM(BC52:BC345)</f>
        <v>0</v>
      </c>
    </row>
    <row r="362" spans="1:12" ht="14.25" x14ac:dyDescent="0.2">
      <c r="A362" s="63"/>
      <c r="B362" s="68"/>
      <c r="C362" s="87" t="s">
        <v>464</v>
      </c>
      <c r="D362" s="87"/>
      <c r="E362" s="87"/>
      <c r="F362" s="87"/>
      <c r="G362" s="87"/>
      <c r="H362" s="87"/>
      <c r="I362" s="50"/>
      <c r="J362" s="63"/>
      <c r="K362" s="48"/>
      <c r="L362" s="50">
        <f>SUM(BB52:BB345)</f>
        <v>33.39</v>
      </c>
    </row>
    <row r="363" spans="1:12" ht="14.25" x14ac:dyDescent="0.2">
      <c r="A363" s="63"/>
      <c r="B363" s="68"/>
      <c r="C363" s="87" t="s">
        <v>479</v>
      </c>
      <c r="D363" s="87"/>
      <c r="E363" s="87"/>
      <c r="F363" s="87"/>
      <c r="G363" s="87"/>
      <c r="H363" s="87"/>
      <c r="I363" s="50"/>
      <c r="J363" s="63"/>
      <c r="K363" s="48"/>
      <c r="L363" s="50">
        <f>SUM(AR52:AR345)+SUM(AT52:AT345)+SUM(AV52:AV345)</f>
        <v>248.70999999999998</v>
      </c>
    </row>
    <row r="364" spans="1:12" ht="14.25" x14ac:dyDescent="0.2">
      <c r="A364" s="63"/>
      <c r="B364" s="68"/>
      <c r="C364" s="87" t="s">
        <v>480</v>
      </c>
      <c r="D364" s="87"/>
      <c r="E364" s="87"/>
      <c r="F364" s="87"/>
      <c r="G364" s="87"/>
      <c r="H364" s="87"/>
      <c r="I364" s="50"/>
      <c r="J364" s="63"/>
      <c r="K364" s="48"/>
      <c r="L364" s="50">
        <f>SUM(AZ52:AZ345)</f>
        <v>365.6</v>
      </c>
    </row>
    <row r="365" spans="1:12" ht="14.25" x14ac:dyDescent="0.2">
      <c r="A365" s="63"/>
      <c r="B365" s="68"/>
      <c r="C365" s="87" t="s">
        <v>481</v>
      </c>
      <c r="D365" s="87"/>
      <c r="E365" s="87"/>
      <c r="F365" s="87"/>
      <c r="G365" s="87"/>
      <c r="H365" s="87"/>
      <c r="I365" s="50"/>
      <c r="J365" s="63"/>
      <c r="K365" s="48"/>
      <c r="L365" s="50">
        <f>SUM(BA52:BA345)</f>
        <v>283.28000000000003</v>
      </c>
    </row>
    <row r="366" spans="1:12" ht="14.25" hidden="1" x14ac:dyDescent="0.2">
      <c r="A366" s="63"/>
      <c r="B366" s="68"/>
      <c r="C366" s="87" t="s">
        <v>482</v>
      </c>
      <c r="D366" s="87"/>
      <c r="E366" s="87"/>
      <c r="F366" s="87"/>
      <c r="G366" s="87"/>
      <c r="H366" s="87"/>
      <c r="I366" s="50"/>
      <c r="J366" s="63"/>
      <c r="K366" s="48"/>
      <c r="L366" s="50">
        <f>L368+L369</f>
        <v>0</v>
      </c>
    </row>
    <row r="367" spans="1:12" ht="14.25" hidden="1" x14ac:dyDescent="0.2">
      <c r="A367" s="63"/>
      <c r="B367" s="68"/>
      <c r="C367" s="92" t="s">
        <v>454</v>
      </c>
      <c r="D367" s="87"/>
      <c r="E367" s="87"/>
      <c r="F367" s="87"/>
      <c r="G367" s="87"/>
      <c r="H367" s="87"/>
      <c r="I367" s="50"/>
      <c r="J367" s="63"/>
      <c r="K367" s="48"/>
      <c r="L367" s="50"/>
    </row>
    <row r="368" spans="1:12" ht="14.25" hidden="1" x14ac:dyDescent="0.2">
      <c r="A368" s="63"/>
      <c r="B368" s="68"/>
      <c r="C368" s="87" t="s">
        <v>471</v>
      </c>
      <c r="D368" s="87"/>
      <c r="E368" s="87"/>
      <c r="F368" s="87"/>
      <c r="G368" s="87"/>
      <c r="H368" s="87"/>
      <c r="I368" s="50"/>
      <c r="J368" s="63"/>
      <c r="K368" s="48"/>
      <c r="L368" s="50">
        <f>SUM(BK52:BK345)</f>
        <v>0</v>
      </c>
    </row>
    <row r="369" spans="1:12" ht="14.25" hidden="1" x14ac:dyDescent="0.2">
      <c r="A369" s="63"/>
      <c r="B369" s="68"/>
      <c r="C369" s="87" t="s">
        <v>472</v>
      </c>
      <c r="D369" s="87"/>
      <c r="E369" s="87"/>
      <c r="F369" s="87"/>
      <c r="G369" s="87"/>
      <c r="H369" s="87"/>
      <c r="I369" s="50"/>
      <c r="J369" s="63"/>
      <c r="K369" s="48"/>
      <c r="L369" s="50">
        <f>SUM(BD52:BD345)</f>
        <v>0</v>
      </c>
    </row>
    <row r="370" spans="1:12" ht="14.25" hidden="1" x14ac:dyDescent="0.2">
      <c r="A370" s="63"/>
      <c r="B370" s="68"/>
      <c r="C370" s="87" t="s">
        <v>483</v>
      </c>
      <c r="D370" s="87"/>
      <c r="E370" s="87"/>
      <c r="F370" s="87"/>
      <c r="G370" s="87"/>
      <c r="H370" s="87"/>
      <c r="I370" s="50"/>
      <c r="J370" s="63"/>
      <c r="K370" s="48"/>
      <c r="L370" s="50">
        <f>L321</f>
        <v>0</v>
      </c>
    </row>
    <row r="371" spans="1:12" ht="14.25" x14ac:dyDescent="0.2">
      <c r="A371" s="63"/>
      <c r="B371" s="68"/>
      <c r="C371" s="91" t="s">
        <v>484</v>
      </c>
      <c r="D371" s="87"/>
      <c r="E371" s="87"/>
      <c r="F371" s="87"/>
      <c r="G371" s="87"/>
      <c r="H371" s="87"/>
      <c r="I371" s="50"/>
      <c r="J371" s="63"/>
      <c r="K371" s="48"/>
      <c r="L371" s="50"/>
    </row>
    <row r="372" spans="1:12" ht="14.25" x14ac:dyDescent="0.2">
      <c r="A372" s="63"/>
      <c r="B372" s="68"/>
      <c r="C372" s="87" t="s">
        <v>485</v>
      </c>
      <c r="D372" s="87"/>
      <c r="E372" s="87"/>
      <c r="F372" s="87"/>
      <c r="G372" s="87"/>
      <c r="H372" s="87"/>
      <c r="I372" s="50"/>
      <c r="J372" s="63"/>
      <c r="K372" s="48"/>
      <c r="L372" s="50">
        <f>SUM(AX52:AX345)</f>
        <v>195.08</v>
      </c>
    </row>
    <row r="373" spans="1:12" ht="14.25" hidden="1" x14ac:dyDescent="0.2">
      <c r="A373" s="63"/>
      <c r="B373" s="68"/>
      <c r="C373" s="87" t="s">
        <v>486</v>
      </c>
      <c r="D373" s="87"/>
      <c r="E373" s="87"/>
      <c r="F373" s="87"/>
      <c r="G373" s="87"/>
      <c r="H373" s="87"/>
      <c r="I373" s="50"/>
      <c r="J373" s="63"/>
      <c r="K373" s="48"/>
      <c r="L373" s="50">
        <f>SUM(AY52:AY345)</f>
        <v>0</v>
      </c>
    </row>
    <row r="374" spans="1:12" ht="14.25" x14ac:dyDescent="0.2">
      <c r="A374" s="63"/>
      <c r="B374" s="68"/>
      <c r="C374" s="87" t="s">
        <v>487</v>
      </c>
      <c r="D374" s="87"/>
      <c r="E374" s="87"/>
      <c r="F374" s="88"/>
      <c r="G374" s="54">
        <f>Source!F74</f>
        <v>0.51254010000000005</v>
      </c>
      <c r="H374" s="63"/>
      <c r="I374" s="63"/>
      <c r="J374" s="63"/>
      <c r="K374" s="63"/>
      <c r="L374" s="63"/>
    </row>
    <row r="375" spans="1:12" ht="14.25" x14ac:dyDescent="0.2">
      <c r="A375" s="63"/>
      <c r="B375" s="68"/>
      <c r="C375" s="87" t="s">
        <v>488</v>
      </c>
      <c r="D375" s="87"/>
      <c r="E375" s="87"/>
      <c r="F375" s="88"/>
      <c r="G375" s="54">
        <f>Source!F75</f>
        <v>0.19398029999999999</v>
      </c>
      <c r="H375" s="63"/>
      <c r="I375" s="63"/>
      <c r="J375" s="63"/>
      <c r="K375" s="63"/>
      <c r="L375" s="63"/>
    </row>
    <row r="376" spans="1:12" ht="14.25" x14ac:dyDescent="0.2">
      <c r="A376" s="63"/>
      <c r="B376" s="68"/>
      <c r="C376" s="82"/>
      <c r="D376" s="82"/>
      <c r="E376" s="82"/>
      <c r="F376" s="83"/>
      <c r="G376" s="54"/>
      <c r="H376" s="63"/>
      <c r="I376" s="63"/>
      <c r="J376" s="63"/>
      <c r="K376" s="63"/>
      <c r="L376" s="63"/>
    </row>
    <row r="377" spans="1:12" ht="14.25" x14ac:dyDescent="0.2">
      <c r="A377" s="63"/>
      <c r="B377" s="68"/>
      <c r="C377" s="82"/>
      <c r="D377" s="82"/>
      <c r="E377" s="82"/>
      <c r="F377" s="83"/>
      <c r="G377" s="54"/>
      <c r="H377" s="63"/>
      <c r="I377" s="63"/>
      <c r="J377" s="63"/>
      <c r="K377" s="63"/>
      <c r="L377" s="63"/>
    </row>
    <row r="378" spans="1:12" ht="14.25" x14ac:dyDescent="0.2">
      <c r="C378" s="85" t="s">
        <v>491</v>
      </c>
      <c r="L378" s="61">
        <f>L372</f>
        <v>195.08</v>
      </c>
    </row>
    <row r="379" spans="1:12" ht="14.25" x14ac:dyDescent="0.2">
      <c r="C379" s="89" t="s">
        <v>489</v>
      </c>
      <c r="D379" s="89"/>
      <c r="E379" s="89"/>
      <c r="F379" s="89"/>
      <c r="G379" s="89"/>
      <c r="H379" s="89"/>
      <c r="I379" s="89"/>
      <c r="J379" s="89"/>
      <c r="K379" s="89"/>
      <c r="L379" s="61">
        <f>L347-L378</f>
        <v>3647.53</v>
      </c>
    </row>
    <row r="380" spans="1:12" ht="15" x14ac:dyDescent="0.25">
      <c r="C380" s="90" t="s">
        <v>490</v>
      </c>
      <c r="D380" s="90"/>
      <c r="E380" s="90"/>
      <c r="F380" s="90"/>
      <c r="G380" s="90"/>
      <c r="H380" s="90"/>
      <c r="I380" s="90"/>
      <c r="J380" s="90"/>
      <c r="K380" s="90"/>
      <c r="L380" s="86">
        <f>L347*1.0534</f>
        <v>4047.8053739999996</v>
      </c>
    </row>
    <row r="381" spans="1:12" ht="14.25" customHeight="1" x14ac:dyDescent="0.2">
      <c r="A381" s="80"/>
      <c r="B381" s="127"/>
      <c r="C381" s="126"/>
      <c r="D381" s="125"/>
      <c r="E381" s="125"/>
      <c r="F381" s="125"/>
      <c r="G381" s="125"/>
      <c r="H381" s="81" t="str">
        <f>IF(Source!AB12&lt;&gt;"", Source!AB12," ")</f>
        <v xml:space="preserve"> </v>
      </c>
      <c r="I381" s="26"/>
      <c r="J381" s="26"/>
      <c r="K381" s="40"/>
      <c r="L381" s="40"/>
    </row>
    <row r="382" spans="1:12" ht="14.25" customHeight="1" x14ac:dyDescent="0.2">
      <c r="A382" s="80"/>
      <c r="B382" s="128"/>
      <c r="C382" s="122"/>
      <c r="D382" s="122"/>
      <c r="E382" s="122"/>
      <c r="F382" s="122"/>
      <c r="G382" s="122"/>
      <c r="H382" s="26"/>
      <c r="I382" s="26"/>
      <c r="J382" s="26"/>
      <c r="K382" s="40"/>
      <c r="L382" s="40"/>
    </row>
    <row r="383" spans="1:12" ht="14.25" customHeight="1" x14ac:dyDescent="0.2">
      <c r="A383" s="80"/>
      <c r="B383" s="128"/>
      <c r="C383" s="125"/>
      <c r="D383" s="125"/>
      <c r="E383" s="125"/>
      <c r="F383" s="125"/>
      <c r="G383" s="125"/>
      <c r="H383" s="26"/>
      <c r="I383" s="26"/>
      <c r="J383" s="26"/>
      <c r="K383" s="40"/>
      <c r="L383" s="40"/>
    </row>
    <row r="384" spans="1:12" ht="14.25" customHeight="1" x14ac:dyDescent="0.2">
      <c r="A384" s="80"/>
      <c r="B384" s="127"/>
      <c r="C384" s="126"/>
      <c r="D384" s="125"/>
      <c r="E384" s="125"/>
      <c r="F384" s="125"/>
      <c r="G384" s="125"/>
      <c r="H384" s="81" t="str">
        <f>IF(Source!AD12&lt;&gt;"", Source!AD12," ")</f>
        <v xml:space="preserve"> </v>
      </c>
      <c r="I384" s="26"/>
      <c r="J384" s="26"/>
      <c r="K384" s="40"/>
      <c r="L384" s="40"/>
    </row>
    <row r="385" spans="1:12" ht="14.25" customHeight="1" x14ac:dyDescent="0.2">
      <c r="A385" s="22"/>
      <c r="B385" s="125"/>
      <c r="C385" s="122"/>
      <c r="D385" s="122"/>
      <c r="E385" s="122"/>
      <c r="F385" s="122"/>
      <c r="G385" s="122"/>
      <c r="H385" s="26"/>
      <c r="I385" s="26"/>
      <c r="J385" s="26"/>
      <c r="K385" s="40"/>
      <c r="L385" s="40"/>
    </row>
    <row r="387" spans="1:12" ht="18.75" x14ac:dyDescent="0.3">
      <c r="B387" s="119" t="s">
        <v>492</v>
      </c>
      <c r="C387" s="120"/>
      <c r="D387" s="120"/>
      <c r="E387" s="120"/>
      <c r="F387" s="120"/>
      <c r="G387" s="120"/>
      <c r="H387" s="84"/>
      <c r="I387" s="84"/>
      <c r="J387" s="84"/>
      <c r="K387" s="84"/>
      <c r="L387" s="121" t="s">
        <v>493</v>
      </c>
    </row>
    <row r="388" spans="1:12" ht="14.25" customHeight="1" x14ac:dyDescent="0.3">
      <c r="A388" s="80"/>
      <c r="B388" s="119" t="s">
        <v>494</v>
      </c>
      <c r="C388" s="122"/>
      <c r="D388" s="122"/>
      <c r="E388" s="122"/>
      <c r="F388" s="122"/>
      <c r="G388" s="122"/>
      <c r="H388" s="26"/>
      <c r="I388" s="26"/>
      <c r="J388" s="26"/>
      <c r="K388" s="40"/>
      <c r="L388" s="121"/>
    </row>
    <row r="389" spans="1:12" ht="14.25" customHeight="1" x14ac:dyDescent="0.3">
      <c r="A389" s="80"/>
      <c r="B389" s="119"/>
      <c r="C389" s="123"/>
      <c r="D389" s="123"/>
      <c r="E389" s="123"/>
      <c r="F389" s="123"/>
      <c r="G389" s="123"/>
      <c r="H389" s="26"/>
      <c r="I389" s="26"/>
      <c r="J389" s="26"/>
      <c r="K389" s="40"/>
      <c r="L389" s="121"/>
    </row>
    <row r="390" spans="1:12" ht="14.25" customHeight="1" x14ac:dyDescent="0.3">
      <c r="A390" s="80"/>
      <c r="B390" s="119"/>
      <c r="C390" s="123"/>
      <c r="D390" s="123"/>
      <c r="E390" s="123"/>
      <c r="F390" s="123"/>
      <c r="G390" s="123"/>
      <c r="H390" s="26"/>
      <c r="I390" s="26"/>
      <c r="J390" s="26"/>
      <c r="K390" s="40"/>
      <c r="L390" s="121"/>
    </row>
    <row r="391" spans="1:12" ht="14.25" customHeight="1" x14ac:dyDescent="0.3">
      <c r="A391" s="80"/>
      <c r="B391" s="124"/>
      <c r="C391" s="125"/>
      <c r="D391" s="125"/>
      <c r="E391" s="125"/>
      <c r="F391" s="125"/>
      <c r="G391" s="125"/>
      <c r="H391" s="26"/>
      <c r="I391" s="26"/>
      <c r="J391" s="26"/>
      <c r="K391" s="40"/>
      <c r="L391" s="121"/>
    </row>
    <row r="392" spans="1:12" ht="14.25" customHeight="1" x14ac:dyDescent="0.3">
      <c r="A392" s="80"/>
      <c r="B392" s="119" t="s">
        <v>495</v>
      </c>
      <c r="C392" s="126"/>
      <c r="D392" s="125"/>
      <c r="E392" s="125"/>
      <c r="F392" s="125"/>
      <c r="G392" s="125"/>
      <c r="H392" s="81" t="str">
        <f>IF([1]Source!AD112&lt;&gt;"", [1]Source!AD112," ")</f>
        <v xml:space="preserve"> </v>
      </c>
      <c r="I392" s="26"/>
      <c r="J392" s="26"/>
      <c r="K392" s="40"/>
      <c r="L392" s="121" t="s">
        <v>496</v>
      </c>
    </row>
    <row r="393" spans="1:12" ht="14.25" customHeight="1" x14ac:dyDescent="0.3">
      <c r="A393" s="22"/>
      <c r="B393" s="119" t="s">
        <v>497</v>
      </c>
      <c r="C393" s="122"/>
      <c r="D393" s="122"/>
      <c r="E393" s="122"/>
      <c r="F393" s="122"/>
      <c r="G393" s="122"/>
      <c r="H393" s="26"/>
      <c r="I393" s="26"/>
      <c r="J393" s="26"/>
      <c r="K393" s="40"/>
      <c r="L393" s="40"/>
    </row>
  </sheetData>
  <mergeCells count="205">
    <mergeCell ref="C388:G388"/>
    <mergeCell ref="C393:G393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84:H84"/>
    <mergeCell ref="I84:J84"/>
    <mergeCell ref="K84:L84"/>
    <mergeCell ref="C86:H86"/>
    <mergeCell ref="I86:J86"/>
    <mergeCell ref="K86:L86"/>
    <mergeCell ref="C53:L53"/>
    <mergeCell ref="C54:L54"/>
    <mergeCell ref="C55:F55"/>
    <mergeCell ref="C82:H82"/>
    <mergeCell ref="I82:J82"/>
    <mergeCell ref="K82:L82"/>
    <mergeCell ref="C92:L92"/>
    <mergeCell ref="C93:L93"/>
    <mergeCell ref="C94:F94"/>
    <mergeCell ref="C122:H122"/>
    <mergeCell ref="I122:J122"/>
    <mergeCell ref="K122:L122"/>
    <mergeCell ref="C88:H88"/>
    <mergeCell ref="I88:J88"/>
    <mergeCell ref="K88:L88"/>
    <mergeCell ref="C90:H90"/>
    <mergeCell ref="I90:J90"/>
    <mergeCell ref="K90:L90"/>
    <mergeCell ref="C128:L128"/>
    <mergeCell ref="C129:L129"/>
    <mergeCell ref="C130:F130"/>
    <mergeCell ref="C140:H140"/>
    <mergeCell ref="I140:J140"/>
    <mergeCell ref="K140:L140"/>
    <mergeCell ref="C124:H124"/>
    <mergeCell ref="I124:J124"/>
    <mergeCell ref="K124:L124"/>
    <mergeCell ref="C126:H126"/>
    <mergeCell ref="I126:J126"/>
    <mergeCell ref="K126:L126"/>
    <mergeCell ref="C189:H189"/>
    <mergeCell ref="I189:J189"/>
    <mergeCell ref="K189:L189"/>
    <mergeCell ref="C191:H191"/>
    <mergeCell ref="I191:J191"/>
    <mergeCell ref="K191:L191"/>
    <mergeCell ref="C142:H142"/>
    <mergeCell ref="I142:J142"/>
    <mergeCell ref="K142:L142"/>
    <mergeCell ref="C144:L144"/>
    <mergeCell ref="C145:L145"/>
    <mergeCell ref="C146:F146"/>
    <mergeCell ref="C223:H223"/>
    <mergeCell ref="I223:J223"/>
    <mergeCell ref="K223:L223"/>
    <mergeCell ref="C225:L225"/>
    <mergeCell ref="C226:L226"/>
    <mergeCell ref="C227:F227"/>
    <mergeCell ref="C193:L193"/>
    <mergeCell ref="C194:L194"/>
    <mergeCell ref="C195:F195"/>
    <mergeCell ref="C220:H220"/>
    <mergeCell ref="I220:J220"/>
    <mergeCell ref="K220:L220"/>
    <mergeCell ref="C274:H274"/>
    <mergeCell ref="C276:H276"/>
    <mergeCell ref="C277:H277"/>
    <mergeCell ref="C278:H278"/>
    <mergeCell ref="C279:H279"/>
    <mergeCell ref="C280:H280"/>
    <mergeCell ref="C270:H270"/>
    <mergeCell ref="I270:J270"/>
    <mergeCell ref="K270:L270"/>
    <mergeCell ref="C272:H272"/>
    <mergeCell ref="I272:J272"/>
    <mergeCell ref="K272:L272"/>
    <mergeCell ref="C287:H287"/>
    <mergeCell ref="C288:H288"/>
    <mergeCell ref="C289:H289"/>
    <mergeCell ref="C290:H290"/>
    <mergeCell ref="C291:H291"/>
    <mergeCell ref="C292:H292"/>
    <mergeCell ref="C281:H281"/>
    <mergeCell ref="C282:H282"/>
    <mergeCell ref="C283:H283"/>
    <mergeCell ref="C284:H284"/>
    <mergeCell ref="C285:H285"/>
    <mergeCell ref="C286:H286"/>
    <mergeCell ref="C300:H300"/>
    <mergeCell ref="C301:H301"/>
    <mergeCell ref="C302:H302"/>
    <mergeCell ref="C303:H303"/>
    <mergeCell ref="C304:H304"/>
    <mergeCell ref="C305:H305"/>
    <mergeCell ref="C293:H293"/>
    <mergeCell ref="C294:H294"/>
    <mergeCell ref="C296:H296"/>
    <mergeCell ref="C297:H297"/>
    <mergeCell ref="C298:H298"/>
    <mergeCell ref="C299:H299"/>
    <mergeCell ref="C312:H312"/>
    <mergeCell ref="C313:H313"/>
    <mergeCell ref="C314:H314"/>
    <mergeCell ref="C316:H316"/>
    <mergeCell ref="C317:H317"/>
    <mergeCell ref="C318:H318"/>
    <mergeCell ref="C306:H306"/>
    <mergeCell ref="C307:H307"/>
    <mergeCell ref="C308:H308"/>
    <mergeCell ref="C309:H309"/>
    <mergeCell ref="C310:H310"/>
    <mergeCell ref="C311:H311"/>
    <mergeCell ref="C326:H326"/>
    <mergeCell ref="C327:H327"/>
    <mergeCell ref="C328:H328"/>
    <mergeCell ref="C329:H329"/>
    <mergeCell ref="C330:H330"/>
    <mergeCell ref="C331:H331"/>
    <mergeCell ref="C319:H319"/>
    <mergeCell ref="C321:H321"/>
    <mergeCell ref="C322:H322"/>
    <mergeCell ref="C323:H323"/>
    <mergeCell ref="C324:H324"/>
    <mergeCell ref="C325:H325"/>
    <mergeCell ref="C338:H338"/>
    <mergeCell ref="C339:H339"/>
    <mergeCell ref="C340:H340"/>
    <mergeCell ref="C341:H341"/>
    <mergeCell ref="C342:H342"/>
    <mergeCell ref="C343:H343"/>
    <mergeCell ref="C332:H332"/>
    <mergeCell ref="C333:H333"/>
    <mergeCell ref="C334:H334"/>
    <mergeCell ref="C335:H335"/>
    <mergeCell ref="C336:H336"/>
    <mergeCell ref="C337:H337"/>
    <mergeCell ref="C351:H351"/>
    <mergeCell ref="C352:H352"/>
    <mergeCell ref="C353:H353"/>
    <mergeCell ref="C354:H354"/>
    <mergeCell ref="C355:H355"/>
    <mergeCell ref="C356:H356"/>
    <mergeCell ref="C344:H344"/>
    <mergeCell ref="C345:H345"/>
    <mergeCell ref="C347:H347"/>
    <mergeCell ref="C348:H348"/>
    <mergeCell ref="C349:H349"/>
    <mergeCell ref="C350:H350"/>
    <mergeCell ref="C363:H363"/>
    <mergeCell ref="C364:H364"/>
    <mergeCell ref="C365:H365"/>
    <mergeCell ref="C366:H366"/>
    <mergeCell ref="C367:H367"/>
    <mergeCell ref="C368:H368"/>
    <mergeCell ref="C357:H357"/>
    <mergeCell ref="C358:H358"/>
    <mergeCell ref="C359:H359"/>
    <mergeCell ref="C360:H360"/>
    <mergeCell ref="C361:H361"/>
    <mergeCell ref="C362:H362"/>
    <mergeCell ref="C375:F375"/>
    <mergeCell ref="C382:G382"/>
    <mergeCell ref="C385:G385"/>
    <mergeCell ref="C379:K379"/>
    <mergeCell ref="C380:K380"/>
    <mergeCell ref="C369:H369"/>
    <mergeCell ref="C370:H370"/>
    <mergeCell ref="C371:H371"/>
    <mergeCell ref="C372:H372"/>
    <mergeCell ref="C373:H373"/>
    <mergeCell ref="C374:F374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45"/>
  <sheetViews>
    <sheetView workbookViewId="0">
      <selection activeCell="A141" sqref="A141:AX14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139</v>
      </c>
      <c r="C12" s="1">
        <v>0</v>
      </c>
      <c r="D12" s="1">
        <f>ROW(A82)</f>
        <v>82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379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B82</f>
        <v>139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</v>
      </c>
      <c r="G18" s="3" t="str">
        <f t="shared" si="0"/>
        <v>КЛ тип 6 2026 ГЭСН</v>
      </c>
      <c r="H18" s="3"/>
      <c r="I18" s="3"/>
      <c r="J18" s="3"/>
      <c r="K18" s="3"/>
      <c r="L18" s="3"/>
      <c r="M18" s="3"/>
      <c r="N18" s="3"/>
      <c r="O18" s="3">
        <f t="shared" ref="O18:AT18" si="1">O82</f>
        <v>3160.34</v>
      </c>
      <c r="P18" s="3">
        <f t="shared" si="1"/>
        <v>2349.9699999999998</v>
      </c>
      <c r="Q18" s="3">
        <f t="shared" si="1"/>
        <v>561.66</v>
      </c>
      <c r="R18" s="3">
        <f t="shared" si="1"/>
        <v>84.39</v>
      </c>
      <c r="S18" s="3">
        <f t="shared" si="1"/>
        <v>164.32</v>
      </c>
      <c r="T18" s="3">
        <f t="shared" si="1"/>
        <v>0</v>
      </c>
      <c r="U18" s="3">
        <f t="shared" si="1"/>
        <v>0.51254009999999994</v>
      </c>
      <c r="V18" s="3">
        <f t="shared" si="1"/>
        <v>0.19398030000000002</v>
      </c>
      <c r="W18" s="3">
        <f t="shared" si="1"/>
        <v>0</v>
      </c>
      <c r="X18" s="3">
        <f t="shared" si="1"/>
        <v>365.6</v>
      </c>
      <c r="Y18" s="3">
        <f t="shared" si="1"/>
        <v>283.27999999999997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3842.61</v>
      </c>
      <c r="AS18" s="3">
        <f t="shared" si="1"/>
        <v>3842.61</v>
      </c>
      <c r="AT18" s="3">
        <f t="shared" si="1"/>
        <v>0</v>
      </c>
      <c r="AU18" s="3">
        <f t="shared" ref="AU18:BZ18" si="2">AU82</f>
        <v>0</v>
      </c>
      <c r="AV18" s="3">
        <f t="shared" si="2"/>
        <v>2349.9699999999998</v>
      </c>
      <c r="AW18" s="3">
        <f t="shared" si="2"/>
        <v>2349.9699999999998</v>
      </c>
      <c r="AX18" s="3">
        <f t="shared" si="2"/>
        <v>0</v>
      </c>
      <c r="AY18" s="3">
        <f t="shared" si="2"/>
        <v>2349.9699999999998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33.39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CA82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DG82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EM82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FS82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ROW(A52)</f>
        <v>52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B52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Восстановление асфальтового покрытия, толщиной 11 см. на участке внутриквартальной дороги с подсыпкой слоя щебня толщиной 15 см.</v>
      </c>
      <c r="H22" s="3"/>
      <c r="I22" s="3"/>
      <c r="J22" s="3"/>
      <c r="K22" s="3"/>
      <c r="L22" s="3"/>
      <c r="M22" s="3"/>
      <c r="N22" s="3"/>
      <c r="O22" s="3">
        <f t="shared" ref="O22:AT22" si="8">O52</f>
        <v>3160.34</v>
      </c>
      <c r="P22" s="3">
        <f t="shared" si="8"/>
        <v>2349.9699999999998</v>
      </c>
      <c r="Q22" s="3">
        <f t="shared" si="8"/>
        <v>561.66</v>
      </c>
      <c r="R22" s="3">
        <f t="shared" si="8"/>
        <v>84.39</v>
      </c>
      <c r="S22" s="3">
        <f t="shared" si="8"/>
        <v>164.32</v>
      </c>
      <c r="T22" s="3">
        <f t="shared" si="8"/>
        <v>0</v>
      </c>
      <c r="U22" s="3">
        <f t="shared" si="8"/>
        <v>0.51254009999999994</v>
      </c>
      <c r="V22" s="3">
        <f t="shared" si="8"/>
        <v>0.19398030000000002</v>
      </c>
      <c r="W22" s="3">
        <f t="shared" si="8"/>
        <v>0</v>
      </c>
      <c r="X22" s="3">
        <f t="shared" si="8"/>
        <v>365.6</v>
      </c>
      <c r="Y22" s="3">
        <f t="shared" si="8"/>
        <v>283.27999999999997</v>
      </c>
      <c r="Z22" s="3">
        <f t="shared" si="8"/>
        <v>0</v>
      </c>
      <c r="AA22" s="3">
        <f t="shared" si="8"/>
        <v>0</v>
      </c>
      <c r="AB22" s="3">
        <f t="shared" si="8"/>
        <v>3160.34</v>
      </c>
      <c r="AC22" s="3">
        <f t="shared" si="8"/>
        <v>2349.9699999999998</v>
      </c>
      <c r="AD22" s="3">
        <f t="shared" si="8"/>
        <v>561.66</v>
      </c>
      <c r="AE22" s="3">
        <f t="shared" si="8"/>
        <v>84.39</v>
      </c>
      <c r="AF22" s="3">
        <f t="shared" si="8"/>
        <v>164.32</v>
      </c>
      <c r="AG22" s="3">
        <f t="shared" si="8"/>
        <v>0</v>
      </c>
      <c r="AH22" s="3">
        <f t="shared" si="8"/>
        <v>0.51254009999999994</v>
      </c>
      <c r="AI22" s="3">
        <f t="shared" si="8"/>
        <v>0.19398030000000002</v>
      </c>
      <c r="AJ22" s="3">
        <f t="shared" si="8"/>
        <v>0</v>
      </c>
      <c r="AK22" s="3">
        <f t="shared" si="8"/>
        <v>365.6</v>
      </c>
      <c r="AL22" s="3">
        <f t="shared" si="8"/>
        <v>283.27999999999997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3842.61</v>
      </c>
      <c r="AS22" s="3">
        <f t="shared" si="8"/>
        <v>3842.61</v>
      </c>
      <c r="AT22" s="3">
        <f t="shared" si="8"/>
        <v>0</v>
      </c>
      <c r="AU22" s="3">
        <f t="shared" ref="AU22:BZ22" si="9">AU52</f>
        <v>0</v>
      </c>
      <c r="AV22" s="3">
        <f t="shared" si="9"/>
        <v>2349.9699999999998</v>
      </c>
      <c r="AW22" s="3">
        <f t="shared" si="9"/>
        <v>2349.9699999999998</v>
      </c>
      <c r="AX22" s="3">
        <f t="shared" si="9"/>
        <v>0</v>
      </c>
      <c r="AY22" s="3">
        <f t="shared" si="9"/>
        <v>2349.9699999999998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33.39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CA52</f>
        <v>3842.61</v>
      </c>
      <c r="CB22" s="3">
        <f t="shared" si="10"/>
        <v>3842.61</v>
      </c>
      <c r="CC22" s="3">
        <f t="shared" si="10"/>
        <v>0</v>
      </c>
      <c r="CD22" s="3">
        <f t="shared" si="10"/>
        <v>0</v>
      </c>
      <c r="CE22" s="3">
        <f t="shared" si="10"/>
        <v>2349.9699999999998</v>
      </c>
      <c r="CF22" s="3">
        <f t="shared" si="10"/>
        <v>2349.9699999999998</v>
      </c>
      <c r="CG22" s="3">
        <f t="shared" si="10"/>
        <v>0</v>
      </c>
      <c r="CH22" s="3">
        <f t="shared" si="10"/>
        <v>2349.9699999999998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33.39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DG52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EM52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FS52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ht="409.5" x14ac:dyDescent="0.2">
      <c r="A24" s="2">
        <v>17</v>
      </c>
      <c r="B24" s="2">
        <v>1</v>
      </c>
      <c r="C24" s="2">
        <f>ROW(SmtRes!A14)</f>
        <v>14</v>
      </c>
      <c r="D24" s="2">
        <f>ROW(EtalonRes!A14)</f>
        <v>14</v>
      </c>
      <c r="E24" s="2" t="s">
        <v>16</v>
      </c>
      <c r="F24" s="2" t="s">
        <v>17</v>
      </c>
      <c r="G24" s="2" t="s">
        <v>18</v>
      </c>
      <c r="H24" s="2" t="s">
        <v>19</v>
      </c>
      <c r="I24" s="2">
        <f>ROUND(1.5/100,7)</f>
        <v>1.4999999999999999E-2</v>
      </c>
      <c r="J24" s="2">
        <v>0</v>
      </c>
      <c r="K24" s="2">
        <f>ROUND(1.5/100,7)</f>
        <v>1.4999999999999999E-2</v>
      </c>
      <c r="L24" s="2"/>
      <c r="M24" s="2"/>
      <c r="N24" s="2"/>
      <c r="O24" s="2">
        <f>ROUND(CP24,2)</f>
        <v>461.68</v>
      </c>
      <c r="P24" s="2">
        <f>SUMIF(SmtRes!AQ1:'SmtRes'!AQ14,"=1",SmtRes!DF1:'SmtRes'!DF14)</f>
        <v>28.740000000000002</v>
      </c>
      <c r="Q24" s="2">
        <f>SUMIF(SmtRes!AQ1:'SmtRes'!AQ14,"=1",SmtRes!DG1:'SmtRes'!DG14)</f>
        <v>262.08999999999997</v>
      </c>
      <c r="R24" s="2">
        <f>SUMIF(SmtRes!AQ1:'SmtRes'!AQ14,"=1",SmtRes!DH1:'SmtRes'!DH14)</f>
        <v>38.739999999999995</v>
      </c>
      <c r="S24" s="2">
        <f>SUMIF(SmtRes!AQ1:'SmtRes'!AQ14,"=1",SmtRes!DI1:'SmtRes'!DI14)</f>
        <v>132.11000000000001</v>
      </c>
      <c r="T24" s="2">
        <f>ROUND(CU24*I24,2)</f>
        <v>0</v>
      </c>
      <c r="U24" s="2">
        <f>SUMIF(SmtRes!AQ1:'SmtRes'!AQ14,"=1",SmtRes!CV1:'SmtRes'!CV14)</f>
        <v>0.41536279999999998</v>
      </c>
      <c r="V24" s="2">
        <f>SUMIF(SmtRes!AQ1:'SmtRes'!AQ14,"=1",SmtRes!CW1:'SmtRes'!CW14)</f>
        <v>9.3225200000000008E-2</v>
      </c>
      <c r="W24" s="2">
        <f>ROUND(CX24*I24,2)</f>
        <v>0</v>
      </c>
      <c r="X24" s="2">
        <f t="shared" ref="X24:Y28" si="14">ROUND(CY24,2)</f>
        <v>251.15</v>
      </c>
      <c r="Y24" s="2">
        <f t="shared" si="14"/>
        <v>194.6</v>
      </c>
      <c r="Z24" s="2"/>
      <c r="AA24" s="2">
        <v>64035108</v>
      </c>
      <c r="AB24" s="2">
        <f>ROUND((AC24+AD24+AF24),6)</f>
        <v>22614.361818000001</v>
      </c>
      <c r="AC24" s="2">
        <f>ROUND((SUM(SmtRes!BQ1:'SmtRes'!BQ14)),6)</f>
        <v>1866.2488000000001</v>
      </c>
      <c r="AD24" s="2">
        <f>ROUND((((SUM(SmtRes!BR1:'SmtRes'!BR14))-(SUM(SmtRes!BS1:'SmtRes'!BS14)))+AE24),6)</f>
        <v>11941.038175</v>
      </c>
      <c r="AE24" s="2">
        <f>ROUND((SUM(SmtRes!BS1:'SmtRes'!BS14)),6)</f>
        <v>2582.7617749999999</v>
      </c>
      <c r="AF24" s="2">
        <f>ROUND((SUM(SmtRes!BT1:'SmtRes'!BT14)),6)</f>
        <v>8807.0748430000003</v>
      </c>
      <c r="AG24" s="2">
        <f>ROUND((AP24),6)</f>
        <v>0</v>
      </c>
      <c r="AH24" s="2">
        <f>(SUM(SmtRes!BU1:'SmtRes'!BU14))</f>
        <v>27.690850000000001</v>
      </c>
      <c r="AI24" s="2">
        <f>(SUM(SmtRes!BV1:'SmtRes'!BV14))</f>
        <v>6.2150000000000007</v>
      </c>
      <c r="AJ24" s="2">
        <f>(AS24)</f>
        <v>0</v>
      </c>
      <c r="AK24" s="2">
        <v>19391.126900000003</v>
      </c>
      <c r="AL24" s="2">
        <v>1866.2488000000001</v>
      </c>
      <c r="AM24" s="2">
        <v>8684.3914000000004</v>
      </c>
      <c r="AN24" s="2">
        <v>1878.3722</v>
      </c>
      <c r="AO24" s="2">
        <v>6962.1145000000006</v>
      </c>
      <c r="AP24" s="2">
        <v>0</v>
      </c>
      <c r="AQ24" s="2">
        <v>21.89</v>
      </c>
      <c r="AR24" s="2">
        <v>4.5200000000000005</v>
      </c>
      <c r="AS24" s="2">
        <v>0</v>
      </c>
      <c r="AT24" s="2">
        <v>147</v>
      </c>
      <c r="AU24" s="2">
        <v>113.9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1</v>
      </c>
      <c r="BJ24" s="2" t="s">
        <v>20</v>
      </c>
      <c r="BK24" s="2"/>
      <c r="BL24" s="2"/>
      <c r="BM24" s="2">
        <v>27001</v>
      </c>
      <c r="BN24" s="2">
        <v>0</v>
      </c>
      <c r="BO24" s="2" t="s">
        <v>3</v>
      </c>
      <c r="BP24" s="2">
        <v>0</v>
      </c>
      <c r="BQ24" s="2">
        <v>2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147</v>
      </c>
      <c r="CA24" s="2">
        <v>134</v>
      </c>
      <c r="CB24" s="2" t="s">
        <v>3</v>
      </c>
      <c r="CC24" s="2"/>
      <c r="CD24" s="2"/>
      <c r="CE24" s="2">
        <v>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7" t="s">
        <v>381</v>
      </c>
      <c r="CO24" s="2">
        <v>0</v>
      </c>
      <c r="CP24" s="2">
        <f>(P24+Q24+S24+R24)</f>
        <v>461.68</v>
      </c>
      <c r="CQ24" s="2">
        <f>SUMIF(SmtRes!AQ1:'SmtRes'!AQ14,"=1",SmtRes!AA1:'SmtRes'!AA14)</f>
        <v>27104.09</v>
      </c>
      <c r="CR24" s="2">
        <f>SUMIF(SmtRes!AQ1:'SmtRes'!AQ14,"=1",SmtRes!AB1:'SmtRes'!AB14)</f>
        <v>7357.8600000000006</v>
      </c>
      <c r="CS24" s="2">
        <f>SUMIF(SmtRes!AQ1:'SmtRes'!AQ14,"=1",SmtRes!AC1:'SmtRes'!AC14)</f>
        <v>1980.83</v>
      </c>
      <c r="CT24" s="2">
        <f>SUMIF(SmtRes!AQ1:'SmtRes'!AQ14,"=1",SmtRes!AD1:'SmtRes'!AD14)</f>
        <v>318.05</v>
      </c>
      <c r="CU24" s="2">
        <f>AG24</f>
        <v>0</v>
      </c>
      <c r="CV24" s="2">
        <f>SUMIF(SmtRes!AQ1:'SmtRes'!AQ14,"=1",SmtRes!BU1:'SmtRes'!BU14)</f>
        <v>27.690850000000001</v>
      </c>
      <c r="CW24" s="2">
        <f>SUMIF(SmtRes!AQ1:'SmtRes'!AQ14,"=1",SmtRes!BV1:'SmtRes'!BV14)</f>
        <v>6.2150000000000007</v>
      </c>
      <c r="CX24" s="2">
        <f>AJ24</f>
        <v>0</v>
      </c>
      <c r="CY24" s="2">
        <f>(((S24+R24)*AT24)/100)</f>
        <v>251.14950000000005</v>
      </c>
      <c r="CZ24" s="2">
        <f>(((S24+R24)*AU24)/100)</f>
        <v>194.59815000000003</v>
      </c>
      <c r="DA24" s="2"/>
      <c r="DB24" s="2">
        <v>1</v>
      </c>
      <c r="DC24" s="2" t="s">
        <v>3</v>
      </c>
      <c r="DD24" s="2" t="s">
        <v>3</v>
      </c>
      <c r="DE24" s="2" t="s">
        <v>21</v>
      </c>
      <c r="DF24" s="2" t="s">
        <v>21</v>
      </c>
      <c r="DG24" s="2" t="s">
        <v>22</v>
      </c>
      <c r="DH24" s="2" t="s">
        <v>3</v>
      </c>
      <c r="DI24" s="2" t="s">
        <v>22</v>
      </c>
      <c r="DJ24" s="2" t="s">
        <v>21</v>
      </c>
      <c r="DK24" s="2" t="s">
        <v>3</v>
      </c>
      <c r="DL24" s="2" t="s">
        <v>3</v>
      </c>
      <c r="DM24" s="2" t="s">
        <v>23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1003</v>
      </c>
      <c r="DV24" s="2" t="s">
        <v>19</v>
      </c>
      <c r="DW24" s="2" t="s">
        <v>19</v>
      </c>
      <c r="DX24" s="2">
        <v>100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61246802</v>
      </c>
      <c r="EF24" s="2">
        <v>2</v>
      </c>
      <c r="EG24" s="2" t="s">
        <v>24</v>
      </c>
      <c r="EH24" s="2">
        <v>21</v>
      </c>
      <c r="EI24" s="2" t="s">
        <v>25</v>
      </c>
      <c r="EJ24" s="2">
        <v>1</v>
      </c>
      <c r="EK24" s="2">
        <v>27001</v>
      </c>
      <c r="EL24" s="2" t="s">
        <v>25</v>
      </c>
      <c r="EM24" s="2" t="s">
        <v>26</v>
      </c>
      <c r="EN24" s="2"/>
      <c r="EO24" s="2" t="s">
        <v>27</v>
      </c>
      <c r="EP24" s="2"/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21.89</v>
      </c>
      <c r="EX24" s="2">
        <v>4.5199999999999996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147</v>
      </c>
      <c r="FY24" s="2">
        <v>113.9</v>
      </c>
      <c r="FZ24" s="2"/>
      <c r="GA24" s="2" t="s">
        <v>3</v>
      </c>
      <c r="GB24" s="2"/>
      <c r="GC24" s="2"/>
      <c r="GD24" s="2">
        <v>1</v>
      </c>
      <c r="GE24" s="2"/>
      <c r="GF24" s="2">
        <v>-1670825429</v>
      </c>
      <c r="GG24" s="2">
        <v>2</v>
      </c>
      <c r="GH24" s="2">
        <v>1</v>
      </c>
      <c r="GI24" s="2">
        <v>-2</v>
      </c>
      <c r="GJ24" s="2">
        <v>0</v>
      </c>
      <c r="GK24" s="2">
        <v>0</v>
      </c>
      <c r="GL24" s="2">
        <f t="shared" ref="GL24:GL50" si="15">ROUND(IF(AND(BH24=3,BI24=3,FS24&lt;&gt;0),P24,0),2)</f>
        <v>0</v>
      </c>
      <c r="GM24" s="2">
        <f>ROUND(O24+X24+Y24,2)+GX24</f>
        <v>907.43</v>
      </c>
      <c r="GN24" s="2">
        <f t="shared" ref="GN24:GN50" si="16">IF(OR(BI24=0,BI24=1),GM24-GX24,0)</f>
        <v>907.43</v>
      </c>
      <c r="GO24" s="2">
        <f t="shared" ref="GO24:GO50" si="17">IF(BI24=2,GM24-GX24,0)</f>
        <v>0</v>
      </c>
      <c r="GP24" s="2">
        <f t="shared" ref="GP24:GP50" si="18">IF(BI24=4,GM24-GX24,0)</f>
        <v>0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>ROUND((GT24),6)</f>
        <v>0</v>
      </c>
      <c r="GW24" s="2">
        <v>1</v>
      </c>
      <c r="GX24" s="2">
        <f>ROUND(HC24*I24,2)</f>
        <v>0</v>
      </c>
      <c r="GY24" s="2"/>
      <c r="GZ24" s="2"/>
      <c r="HA24" s="2">
        <v>0</v>
      </c>
      <c r="HB24" s="2">
        <v>0</v>
      </c>
      <c r="HC24" s="2">
        <f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28</v>
      </c>
      <c r="HO24" s="2" t="s">
        <v>29</v>
      </c>
      <c r="HP24" s="2" t="s">
        <v>25</v>
      </c>
      <c r="HQ24" s="2" t="s">
        <v>25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 s="2">
        <v>18</v>
      </c>
      <c r="B25" s="2">
        <v>1</v>
      </c>
      <c r="C25" s="2">
        <v>11</v>
      </c>
      <c r="D25" s="2"/>
      <c r="E25" s="2" t="s">
        <v>30</v>
      </c>
      <c r="F25" s="2" t="s">
        <v>31</v>
      </c>
      <c r="G25" s="2" t="s">
        <v>32</v>
      </c>
      <c r="H25" s="2" t="s">
        <v>33</v>
      </c>
      <c r="I25" s="2">
        <f>I24*J25</f>
        <v>1.0500000000000002E-3</v>
      </c>
      <c r="J25" s="2">
        <v>7.0000000000000007E-2</v>
      </c>
      <c r="K25" s="2">
        <v>7.0000000000000007E-2</v>
      </c>
      <c r="L25" s="2"/>
      <c r="M25" s="2"/>
      <c r="N25" s="2"/>
      <c r="O25" s="2">
        <f>ROUND(CP25,2)</f>
        <v>0</v>
      </c>
      <c r="P25" s="2">
        <f>ROUND(CQ25*I25,2)</f>
        <v>0</v>
      </c>
      <c r="Q25" s="2">
        <f>ROUND(CR25*I25,2)</f>
        <v>0</v>
      </c>
      <c r="R25" s="2">
        <f>ROUND(CS25*I25,2)</f>
        <v>0</v>
      </c>
      <c r="S25" s="2">
        <f>ROUND(CT25*I25,2)</f>
        <v>0</v>
      </c>
      <c r="T25" s="2">
        <f>ROUND(CU25*I25,2)</f>
        <v>0</v>
      </c>
      <c r="U25" s="2">
        <f>ROUND(CV25*I25,7)</f>
        <v>0</v>
      </c>
      <c r="V25" s="2">
        <f>ROUND(CW25*I25,7)</f>
        <v>0</v>
      </c>
      <c r="W25" s="2">
        <f>ROUND(CX25*I25,2)</f>
        <v>0</v>
      </c>
      <c r="X25" s="2">
        <f t="shared" si="14"/>
        <v>0</v>
      </c>
      <c r="Y25" s="2">
        <f t="shared" si="14"/>
        <v>0</v>
      </c>
      <c r="Z25" s="2"/>
      <c r="AA25" s="2">
        <v>64035108</v>
      </c>
      <c r="AB25" s="2">
        <f>ROUND((AC25+AD25+AF25),6)</f>
        <v>0</v>
      </c>
      <c r="AC25" s="2">
        <f>ROUND((ES25),6)</f>
        <v>0</v>
      </c>
      <c r="AD25" s="2">
        <f>ROUND((((ET25)-(EU25))+AE25),6)</f>
        <v>0</v>
      </c>
      <c r="AE25" s="2">
        <f t="shared" ref="AE25:AF28" si="19">ROUND((EU25),6)</f>
        <v>0</v>
      </c>
      <c r="AF25" s="2">
        <f t="shared" si="19"/>
        <v>0</v>
      </c>
      <c r="AG25" s="2">
        <f>ROUND((AP25),6)</f>
        <v>0</v>
      </c>
      <c r="AH25" s="2">
        <f t="shared" ref="AH25:AI28" si="20">(EW25)</f>
        <v>0</v>
      </c>
      <c r="AI25" s="2">
        <f t="shared" si="20"/>
        <v>0</v>
      </c>
      <c r="AJ25" s="2">
        <f>(AS25)</f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147</v>
      </c>
      <c r="AU25" s="2">
        <v>134</v>
      </c>
      <c r="AV25" s="2">
        <v>1</v>
      </c>
      <c r="AW25" s="2">
        <v>1</v>
      </c>
      <c r="AX25" s="2"/>
      <c r="AY25" s="2"/>
      <c r="AZ25" s="2">
        <v>1</v>
      </c>
      <c r="BA25" s="2">
        <v>1</v>
      </c>
      <c r="BB25" s="2">
        <v>1</v>
      </c>
      <c r="BC25" s="2">
        <v>1</v>
      </c>
      <c r="BD25" s="2" t="s">
        <v>3</v>
      </c>
      <c r="BE25" s="2" t="s">
        <v>3</v>
      </c>
      <c r="BF25" s="2" t="s">
        <v>3</v>
      </c>
      <c r="BG25" s="2" t="s">
        <v>3</v>
      </c>
      <c r="BH25" s="2">
        <v>3</v>
      </c>
      <c r="BI25" s="2">
        <v>1</v>
      </c>
      <c r="BJ25" s="2" t="s">
        <v>3</v>
      </c>
      <c r="BK25" s="2"/>
      <c r="BL25" s="2"/>
      <c r="BM25" s="2">
        <v>27001</v>
      </c>
      <c r="BN25" s="2">
        <v>0</v>
      </c>
      <c r="BO25" s="2" t="s">
        <v>3</v>
      </c>
      <c r="BP25" s="2">
        <v>0</v>
      </c>
      <c r="BQ25" s="2">
        <v>2</v>
      </c>
      <c r="BR25" s="2">
        <v>0</v>
      </c>
      <c r="BS25" s="2">
        <v>1</v>
      </c>
      <c r="BT25" s="2">
        <v>1</v>
      </c>
      <c r="BU25" s="2">
        <v>1</v>
      </c>
      <c r="BV25" s="2">
        <v>1</v>
      </c>
      <c r="BW25" s="2">
        <v>1</v>
      </c>
      <c r="BX25" s="2">
        <v>1</v>
      </c>
      <c r="BY25" s="2" t="s">
        <v>3</v>
      </c>
      <c r="BZ25" s="2">
        <v>147</v>
      </c>
      <c r="CA25" s="2">
        <v>134</v>
      </c>
      <c r="CB25" s="2" t="s">
        <v>3</v>
      </c>
      <c r="CC25" s="2"/>
      <c r="CD25" s="2"/>
      <c r="CE25" s="2">
        <v>0</v>
      </c>
      <c r="CF25" s="2">
        <v>0</v>
      </c>
      <c r="CG25" s="2">
        <v>0</v>
      </c>
      <c r="CH25" s="2"/>
      <c r="CI25" s="2"/>
      <c r="CJ25" s="2"/>
      <c r="CK25" s="2"/>
      <c r="CL25" s="2"/>
      <c r="CM25" s="2">
        <v>0</v>
      </c>
      <c r="CN25" s="2" t="s">
        <v>3</v>
      </c>
      <c r="CO25" s="2">
        <v>0</v>
      </c>
      <c r="CP25" s="2">
        <f>(P25+Q25+S25+R25)</f>
        <v>0</v>
      </c>
      <c r="CQ25" s="2">
        <f>ROUND(AL25*BC25,2)</f>
        <v>0</v>
      </c>
      <c r="CR25" s="2">
        <f>ROUND(AM25*BB25,2)</f>
        <v>0</v>
      </c>
      <c r="CS25" s="2">
        <f>ROUND(AN25*BS25,2)</f>
        <v>0</v>
      </c>
      <c r="CT25" s="2">
        <f>ROUND(AO25*BA25,2)</f>
        <v>0</v>
      </c>
      <c r="CU25" s="2">
        <f>AG25</f>
        <v>0</v>
      </c>
      <c r="CV25" s="2">
        <f t="shared" ref="CV25:CW28" si="21">AH25</f>
        <v>0</v>
      </c>
      <c r="CW25" s="2">
        <f t="shared" si="21"/>
        <v>0</v>
      </c>
      <c r="CX25" s="2">
        <f>AJ25</f>
        <v>0</v>
      </c>
      <c r="CY25" s="2">
        <f>(((S25+R25)*AT25)/100)</f>
        <v>0</v>
      </c>
      <c r="CZ25" s="2">
        <f>(((S25+R25)*AU25)/100)</f>
        <v>0</v>
      </c>
      <c r="DA25" s="2"/>
      <c r="DB25" s="2"/>
      <c r="DC25" s="2" t="s">
        <v>3</v>
      </c>
      <c r="DD25" s="2" t="s">
        <v>3</v>
      </c>
      <c r="DE25" s="2" t="s">
        <v>3</v>
      </c>
      <c r="DF25" s="2" t="s">
        <v>3</v>
      </c>
      <c r="DG25" s="2" t="s">
        <v>3</v>
      </c>
      <c r="DH25" s="2" t="s">
        <v>3</v>
      </c>
      <c r="DI25" s="2" t="s">
        <v>3</v>
      </c>
      <c r="DJ25" s="2" t="s">
        <v>3</v>
      </c>
      <c r="DK25" s="2" t="s">
        <v>3</v>
      </c>
      <c r="DL25" s="2" t="s">
        <v>3</v>
      </c>
      <c r="DM25" s="2" t="s">
        <v>3</v>
      </c>
      <c r="DN25" s="2">
        <v>0</v>
      </c>
      <c r="DO25" s="2">
        <v>0</v>
      </c>
      <c r="DP25" s="2">
        <v>1</v>
      </c>
      <c r="DQ25" s="2">
        <v>1</v>
      </c>
      <c r="DR25" s="2"/>
      <c r="DS25" s="2"/>
      <c r="DT25" s="2"/>
      <c r="DU25" s="2">
        <v>1009</v>
      </c>
      <c r="DV25" s="2" t="s">
        <v>33</v>
      </c>
      <c r="DW25" s="2" t="s">
        <v>33</v>
      </c>
      <c r="DX25" s="2">
        <v>1000</v>
      </c>
      <c r="DY25" s="2"/>
      <c r="DZ25" s="2" t="s">
        <v>3</v>
      </c>
      <c r="EA25" s="2" t="s">
        <v>3</v>
      </c>
      <c r="EB25" s="2" t="s">
        <v>3</v>
      </c>
      <c r="EC25" s="2" t="s">
        <v>3</v>
      </c>
      <c r="ED25" s="2"/>
      <c r="EE25" s="2">
        <v>61246802</v>
      </c>
      <c r="EF25" s="2">
        <v>2</v>
      </c>
      <c r="EG25" s="2" t="s">
        <v>24</v>
      </c>
      <c r="EH25" s="2">
        <v>21</v>
      </c>
      <c r="EI25" s="2" t="s">
        <v>25</v>
      </c>
      <c r="EJ25" s="2">
        <v>1</v>
      </c>
      <c r="EK25" s="2">
        <v>27001</v>
      </c>
      <c r="EL25" s="2" t="s">
        <v>25</v>
      </c>
      <c r="EM25" s="2" t="s">
        <v>26</v>
      </c>
      <c r="EN25" s="2"/>
      <c r="EO25" s="2" t="s">
        <v>3</v>
      </c>
      <c r="EP25" s="2"/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>
        <v>0</v>
      </c>
      <c r="FR25" s="2">
        <v>0</v>
      </c>
      <c r="FS25" s="2">
        <v>0</v>
      </c>
      <c r="FT25" s="2"/>
      <c r="FU25" s="2"/>
      <c r="FV25" s="2"/>
      <c r="FW25" s="2"/>
      <c r="FX25" s="2">
        <v>147</v>
      </c>
      <c r="FY25" s="2">
        <v>134</v>
      </c>
      <c r="FZ25" s="2"/>
      <c r="GA25" s="2" t="s">
        <v>3</v>
      </c>
      <c r="GB25" s="2"/>
      <c r="GC25" s="2"/>
      <c r="GD25" s="2">
        <v>1</v>
      </c>
      <c r="GE25" s="2"/>
      <c r="GF25" s="2">
        <v>-1692299120</v>
      </c>
      <c r="GG25" s="2">
        <v>2</v>
      </c>
      <c r="GH25" s="2">
        <v>1</v>
      </c>
      <c r="GI25" s="2">
        <v>-2</v>
      </c>
      <c r="GJ25" s="2">
        <v>0</v>
      </c>
      <c r="GK25" s="2">
        <v>0</v>
      </c>
      <c r="GL25" s="2">
        <f t="shared" si="15"/>
        <v>0</v>
      </c>
      <c r="GM25" s="2">
        <f>ROUND(O25+X25+Y25,2)+GX25</f>
        <v>0</v>
      </c>
      <c r="GN25" s="2">
        <f t="shared" si="16"/>
        <v>0</v>
      </c>
      <c r="GO25" s="2">
        <f t="shared" si="17"/>
        <v>0</v>
      </c>
      <c r="GP25" s="2">
        <f t="shared" si="18"/>
        <v>0</v>
      </c>
      <c r="GQ25" s="2"/>
      <c r="GR25" s="2">
        <v>0</v>
      </c>
      <c r="GS25" s="2">
        <v>3</v>
      </c>
      <c r="GT25" s="2">
        <v>0</v>
      </c>
      <c r="GU25" s="2" t="s">
        <v>3</v>
      </c>
      <c r="GV25" s="2">
        <f>ROUND((GT25),6)</f>
        <v>0</v>
      </c>
      <c r="GW25" s="2">
        <v>1</v>
      </c>
      <c r="GX25" s="2">
        <f>ROUND(HC25*I25,2)</f>
        <v>0</v>
      </c>
      <c r="GY25" s="2"/>
      <c r="GZ25" s="2"/>
      <c r="HA25" s="2">
        <v>0</v>
      </c>
      <c r="HB25" s="2">
        <v>0</v>
      </c>
      <c r="HC25" s="2">
        <f>GV25*GW25</f>
        <v>0</v>
      </c>
      <c r="HD25" s="2"/>
      <c r="HE25" s="2" t="s">
        <v>3</v>
      </c>
      <c r="HF25" s="2" t="s">
        <v>3</v>
      </c>
      <c r="HG25" s="2"/>
      <c r="HH25" s="2"/>
      <c r="HI25" s="2"/>
      <c r="HJ25" s="2"/>
      <c r="HK25" s="2"/>
      <c r="HL25" s="2"/>
      <c r="HM25" s="2" t="s">
        <v>3</v>
      </c>
      <c r="HN25" s="2" t="s">
        <v>28</v>
      </c>
      <c r="HO25" s="2" t="s">
        <v>29</v>
      </c>
      <c r="HP25" s="2" t="s">
        <v>25</v>
      </c>
      <c r="HQ25" s="2" t="s">
        <v>25</v>
      </c>
      <c r="HR25" s="2"/>
      <c r="HS25" s="2">
        <v>0</v>
      </c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>
        <v>0</v>
      </c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x14ac:dyDescent="0.2">
      <c r="A26" s="2">
        <v>18</v>
      </c>
      <c r="B26" s="2">
        <v>1</v>
      </c>
      <c r="C26" s="2">
        <v>13</v>
      </c>
      <c r="D26" s="2"/>
      <c r="E26" s="2" t="s">
        <v>34</v>
      </c>
      <c r="F26" s="2" t="s">
        <v>35</v>
      </c>
      <c r="G26" s="2" t="s">
        <v>36</v>
      </c>
      <c r="H26" s="2" t="s">
        <v>37</v>
      </c>
      <c r="I26" s="2">
        <f>I24*J26</f>
        <v>0.15</v>
      </c>
      <c r="J26" s="2">
        <v>10</v>
      </c>
      <c r="K26" s="2">
        <v>10</v>
      </c>
      <c r="L26" s="2"/>
      <c r="M26" s="2"/>
      <c r="N26" s="2"/>
      <c r="O26" s="2">
        <f>ROUND(CP26,2)</f>
        <v>0</v>
      </c>
      <c r="P26" s="2">
        <f>ROUND(CQ26*I26,2)</f>
        <v>0</v>
      </c>
      <c r="Q26" s="2">
        <f>ROUND(CR26*I26,2)</f>
        <v>0</v>
      </c>
      <c r="R26" s="2">
        <f>ROUND(CS26*I26,2)</f>
        <v>0</v>
      </c>
      <c r="S26" s="2">
        <f>ROUND(CT26*I26,2)</f>
        <v>0</v>
      </c>
      <c r="T26" s="2">
        <f>ROUND(CU26*I26,2)</f>
        <v>0</v>
      </c>
      <c r="U26" s="2">
        <f>ROUND(CV26*I26,7)</f>
        <v>0</v>
      </c>
      <c r="V26" s="2">
        <f>ROUND(CW26*I26,7)</f>
        <v>0</v>
      </c>
      <c r="W26" s="2">
        <f>ROUND(CX26*I26,2)</f>
        <v>0</v>
      </c>
      <c r="X26" s="2">
        <f t="shared" si="14"/>
        <v>0</v>
      </c>
      <c r="Y26" s="2">
        <f t="shared" si="14"/>
        <v>0</v>
      </c>
      <c r="Z26" s="2"/>
      <c r="AA26" s="2">
        <v>64035108</v>
      </c>
      <c r="AB26" s="2">
        <f>ROUND((AC26+AD26+AF26),6)</f>
        <v>0</v>
      </c>
      <c r="AC26" s="2">
        <f>ROUND((ES26),6)</f>
        <v>0</v>
      </c>
      <c r="AD26" s="2">
        <f>ROUND((((ET26)-(EU26))+AE26),6)</f>
        <v>0</v>
      </c>
      <c r="AE26" s="2">
        <f t="shared" si="19"/>
        <v>0</v>
      </c>
      <c r="AF26" s="2">
        <f t="shared" si="19"/>
        <v>0</v>
      </c>
      <c r="AG26" s="2">
        <f>ROUND((AP26),6)</f>
        <v>0</v>
      </c>
      <c r="AH26" s="2">
        <f t="shared" si="20"/>
        <v>0</v>
      </c>
      <c r="AI26" s="2">
        <f t="shared" si="20"/>
        <v>0</v>
      </c>
      <c r="AJ26" s="2">
        <f>(AS26)</f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147</v>
      </c>
      <c r="AU26" s="2">
        <v>134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3</v>
      </c>
      <c r="BI26" s="2">
        <v>1</v>
      </c>
      <c r="BJ26" s="2" t="s">
        <v>3</v>
      </c>
      <c r="BK26" s="2"/>
      <c r="BL26" s="2"/>
      <c r="BM26" s="2">
        <v>27001</v>
      </c>
      <c r="BN26" s="2">
        <v>0</v>
      </c>
      <c r="BO26" s="2" t="s">
        <v>3</v>
      </c>
      <c r="BP26" s="2">
        <v>0</v>
      </c>
      <c r="BQ26" s="2">
        <v>2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147</v>
      </c>
      <c r="CA26" s="2">
        <v>134</v>
      </c>
      <c r="CB26" s="2" t="s">
        <v>3</v>
      </c>
      <c r="CC26" s="2"/>
      <c r="CD26" s="2"/>
      <c r="CE26" s="2">
        <v>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3</v>
      </c>
      <c r="CO26" s="2">
        <v>0</v>
      </c>
      <c r="CP26" s="2">
        <f>(P26+Q26+S26+R26)</f>
        <v>0</v>
      </c>
      <c r="CQ26" s="2">
        <f>ROUND(AL26*BC26,2)</f>
        <v>0</v>
      </c>
      <c r="CR26" s="2">
        <f>ROUND(AM26*BB26,2)</f>
        <v>0</v>
      </c>
      <c r="CS26" s="2">
        <f>ROUND(AN26*BS26,2)</f>
        <v>0</v>
      </c>
      <c r="CT26" s="2">
        <f>ROUND(AO26*BA26,2)</f>
        <v>0</v>
      </c>
      <c r="CU26" s="2">
        <f>AG26</f>
        <v>0</v>
      </c>
      <c r="CV26" s="2">
        <f t="shared" si="21"/>
        <v>0</v>
      </c>
      <c r="CW26" s="2">
        <f t="shared" si="21"/>
        <v>0</v>
      </c>
      <c r="CX26" s="2">
        <f>AJ26</f>
        <v>0</v>
      </c>
      <c r="CY26" s="2">
        <f>(((S26+R26)*AT26)/100)</f>
        <v>0</v>
      </c>
      <c r="CZ26" s="2">
        <f>(((S26+R26)*AU26)/100)</f>
        <v>0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1003</v>
      </c>
      <c r="DV26" s="2" t="s">
        <v>37</v>
      </c>
      <c r="DW26" s="2" t="s">
        <v>37</v>
      </c>
      <c r="DX26" s="2">
        <v>10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61246802</v>
      </c>
      <c r="EF26" s="2">
        <v>2</v>
      </c>
      <c r="EG26" s="2" t="s">
        <v>24</v>
      </c>
      <c r="EH26" s="2">
        <v>21</v>
      </c>
      <c r="EI26" s="2" t="s">
        <v>25</v>
      </c>
      <c r="EJ26" s="2">
        <v>1</v>
      </c>
      <c r="EK26" s="2">
        <v>27001</v>
      </c>
      <c r="EL26" s="2" t="s">
        <v>25</v>
      </c>
      <c r="EM26" s="2" t="s">
        <v>26</v>
      </c>
      <c r="EN26" s="2"/>
      <c r="EO26" s="2" t="s">
        <v>3</v>
      </c>
      <c r="EP26" s="2"/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147</v>
      </c>
      <c r="FY26" s="2">
        <v>134</v>
      </c>
      <c r="FZ26" s="2"/>
      <c r="GA26" s="2" t="s">
        <v>3</v>
      </c>
      <c r="GB26" s="2"/>
      <c r="GC26" s="2"/>
      <c r="GD26" s="2">
        <v>1</v>
      </c>
      <c r="GE26" s="2"/>
      <c r="GF26" s="2">
        <v>-1360623059</v>
      </c>
      <c r="GG26" s="2">
        <v>2</v>
      </c>
      <c r="GH26" s="2">
        <v>1</v>
      </c>
      <c r="GI26" s="2">
        <v>-2</v>
      </c>
      <c r="GJ26" s="2">
        <v>0</v>
      </c>
      <c r="GK26" s="2">
        <v>0</v>
      </c>
      <c r="GL26" s="2">
        <f t="shared" si="15"/>
        <v>0</v>
      </c>
      <c r="GM26" s="2">
        <f>ROUND(O26+X26+Y26,2)+GX26</f>
        <v>0</v>
      </c>
      <c r="GN26" s="2">
        <f t="shared" si="16"/>
        <v>0</v>
      </c>
      <c r="GO26" s="2">
        <f t="shared" si="17"/>
        <v>0</v>
      </c>
      <c r="GP26" s="2">
        <f t="shared" si="18"/>
        <v>0</v>
      </c>
      <c r="GQ26" s="2"/>
      <c r="GR26" s="2">
        <v>0</v>
      </c>
      <c r="GS26" s="2">
        <v>3</v>
      </c>
      <c r="GT26" s="2">
        <v>0</v>
      </c>
      <c r="GU26" s="2" t="s">
        <v>3</v>
      </c>
      <c r="GV26" s="2">
        <f>ROUND((GT26),6)</f>
        <v>0</v>
      </c>
      <c r="GW26" s="2">
        <v>1</v>
      </c>
      <c r="GX26" s="2">
        <f>ROUND(HC26*I26,2)</f>
        <v>0</v>
      </c>
      <c r="GY26" s="2"/>
      <c r="GZ26" s="2"/>
      <c r="HA26" s="2">
        <v>0</v>
      </c>
      <c r="HB26" s="2">
        <v>0</v>
      </c>
      <c r="HC26" s="2">
        <f>GV26*GW26</f>
        <v>0</v>
      </c>
      <c r="HD26" s="2"/>
      <c r="HE26" s="2" t="s">
        <v>3</v>
      </c>
      <c r="HF26" s="2" t="s">
        <v>3</v>
      </c>
      <c r="HG26" s="2"/>
      <c r="HH26" s="2"/>
      <c r="HI26" s="2"/>
      <c r="HJ26" s="2"/>
      <c r="HK26" s="2"/>
      <c r="HL26" s="2"/>
      <c r="HM26" s="2" t="s">
        <v>3</v>
      </c>
      <c r="HN26" s="2" t="s">
        <v>28</v>
      </c>
      <c r="HO26" s="2" t="s">
        <v>29</v>
      </c>
      <c r="HP26" s="2" t="s">
        <v>25</v>
      </c>
      <c r="HQ26" s="2" t="s">
        <v>25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 s="2">
        <v>17</v>
      </c>
      <c r="B27" s="2">
        <v>1</v>
      </c>
      <c r="C27" s="2"/>
      <c r="D27" s="2"/>
      <c r="E27" s="2" t="s">
        <v>38</v>
      </c>
      <c r="F27" s="2" t="s">
        <v>39</v>
      </c>
      <c r="G27" s="2" t="s">
        <v>40</v>
      </c>
      <c r="H27" s="2" t="s">
        <v>41</v>
      </c>
      <c r="I27" s="2">
        <v>1.0499999999999999E-3</v>
      </c>
      <c r="J27" s="2">
        <v>0</v>
      </c>
      <c r="K27" s="2">
        <v>1.0499999999999999E-3</v>
      </c>
      <c r="L27" s="2"/>
      <c r="M27" s="2"/>
      <c r="N27" s="2"/>
      <c r="O27" s="2">
        <f>ROUND(CP27,2)</f>
        <v>195.08</v>
      </c>
      <c r="P27" s="2">
        <f>ROUND(CQ27*I27,2)</f>
        <v>195.08</v>
      </c>
      <c r="Q27" s="2">
        <f>ROUND(CR27*I27,2)</f>
        <v>0</v>
      </c>
      <c r="R27" s="2">
        <f>ROUND(CS27*I27,2)</f>
        <v>0</v>
      </c>
      <c r="S27" s="2">
        <f>ROUND(CT27*I27,2)</f>
        <v>0</v>
      </c>
      <c r="T27" s="2">
        <f>ROUND(CU27*I27,2)</f>
        <v>0</v>
      </c>
      <c r="U27" s="2">
        <f>ROUND(CV27*I27,7)</f>
        <v>0</v>
      </c>
      <c r="V27" s="2">
        <f>ROUND(CW27*I27,7)</f>
        <v>0</v>
      </c>
      <c r="W27" s="2">
        <f>ROUND(CX27*I27,2)</f>
        <v>0</v>
      </c>
      <c r="X27" s="2">
        <f t="shared" si="14"/>
        <v>0</v>
      </c>
      <c r="Y27" s="2">
        <f t="shared" si="14"/>
        <v>0</v>
      </c>
      <c r="Z27" s="2"/>
      <c r="AA27" s="2">
        <v>64035108</v>
      </c>
      <c r="AB27" s="2">
        <f>ROUND((AC27+AD27+AF27),6)</f>
        <v>185793</v>
      </c>
      <c r="AC27" s="2">
        <f>ROUND((ES27),6)</f>
        <v>185793</v>
      </c>
      <c r="AD27" s="2">
        <f>ROUND((((ET27)-(EU27))+AE27),6)</f>
        <v>0</v>
      </c>
      <c r="AE27" s="2">
        <f t="shared" si="19"/>
        <v>0</v>
      </c>
      <c r="AF27" s="2">
        <f t="shared" si="19"/>
        <v>0</v>
      </c>
      <c r="AG27" s="2">
        <f>ROUND((AP27),6)</f>
        <v>0</v>
      </c>
      <c r="AH27" s="2">
        <f t="shared" si="20"/>
        <v>0</v>
      </c>
      <c r="AI27" s="2">
        <f t="shared" si="20"/>
        <v>0</v>
      </c>
      <c r="AJ27" s="2">
        <f>(AS27)</f>
        <v>0</v>
      </c>
      <c r="AK27" s="2">
        <v>185793</v>
      </c>
      <c r="AL27" s="2">
        <v>185793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1</v>
      </c>
      <c r="AW27" s="2">
        <v>1</v>
      </c>
      <c r="AX27" s="2"/>
      <c r="AY27" s="2"/>
      <c r="AZ27" s="2">
        <v>1</v>
      </c>
      <c r="BA27" s="2">
        <v>1</v>
      </c>
      <c r="BB27" s="2">
        <v>1</v>
      </c>
      <c r="BC27" s="2">
        <v>1</v>
      </c>
      <c r="BD27" s="2" t="s">
        <v>3</v>
      </c>
      <c r="BE27" s="2" t="s">
        <v>3</v>
      </c>
      <c r="BF27" s="2" t="s">
        <v>3</v>
      </c>
      <c r="BG27" s="2" t="s">
        <v>3</v>
      </c>
      <c r="BH27" s="2">
        <v>3</v>
      </c>
      <c r="BI27" s="2">
        <v>1</v>
      </c>
      <c r="BJ27" s="2" t="s">
        <v>3</v>
      </c>
      <c r="BK27" s="2"/>
      <c r="BL27" s="2"/>
      <c r="BM27" s="2">
        <v>1100</v>
      </c>
      <c r="BN27" s="2">
        <v>0</v>
      </c>
      <c r="BO27" s="2" t="s">
        <v>3</v>
      </c>
      <c r="BP27" s="2">
        <v>0</v>
      </c>
      <c r="BQ27" s="2">
        <v>8</v>
      </c>
      <c r="BR27" s="2">
        <v>0</v>
      </c>
      <c r="BS27" s="2">
        <v>1</v>
      </c>
      <c r="BT27" s="2">
        <v>1</v>
      </c>
      <c r="BU27" s="2">
        <v>1</v>
      </c>
      <c r="BV27" s="2">
        <v>1</v>
      </c>
      <c r="BW27" s="2">
        <v>1</v>
      </c>
      <c r="BX27" s="2">
        <v>1</v>
      </c>
      <c r="BY27" s="2" t="s">
        <v>3</v>
      </c>
      <c r="BZ27" s="2">
        <v>0</v>
      </c>
      <c r="CA27" s="2">
        <v>0</v>
      </c>
      <c r="CB27" s="2" t="s">
        <v>3</v>
      </c>
      <c r="CC27" s="2"/>
      <c r="CD27" s="2"/>
      <c r="CE27" s="2">
        <v>0</v>
      </c>
      <c r="CF27" s="2">
        <v>0</v>
      </c>
      <c r="CG27" s="2">
        <v>0</v>
      </c>
      <c r="CH27" s="2"/>
      <c r="CI27" s="2"/>
      <c r="CJ27" s="2"/>
      <c r="CK27" s="2"/>
      <c r="CL27" s="2"/>
      <c r="CM27" s="2">
        <v>0</v>
      </c>
      <c r="CN27" s="2" t="s">
        <v>3</v>
      </c>
      <c r="CO27" s="2">
        <v>0</v>
      </c>
      <c r="CP27" s="2">
        <f>(P27+Q27+S27+R27)</f>
        <v>195.08</v>
      </c>
      <c r="CQ27" s="2">
        <f>ROUND(AL27,2)</f>
        <v>185793</v>
      </c>
      <c r="CR27" s="2">
        <f>ROUND(AM27,2)</f>
        <v>0</v>
      </c>
      <c r="CS27" s="2">
        <f>ROUND(AN27*BS27,2)</f>
        <v>0</v>
      </c>
      <c r="CT27" s="2">
        <f>ROUND(AO27*BA27,2)</f>
        <v>0</v>
      </c>
      <c r="CU27" s="2">
        <f>AG27</f>
        <v>0</v>
      </c>
      <c r="CV27" s="2">
        <f t="shared" si="21"/>
        <v>0</v>
      </c>
      <c r="CW27" s="2">
        <f t="shared" si="21"/>
        <v>0</v>
      </c>
      <c r="CX27" s="2">
        <f>AJ27</f>
        <v>0</v>
      </c>
      <c r="CY27" s="2">
        <f>(((S27+R27)*AT27)/100)</f>
        <v>0</v>
      </c>
      <c r="CZ27" s="2">
        <f>(((S27+R27)*AU27)/100)</f>
        <v>0</v>
      </c>
      <c r="DA27" s="2"/>
      <c r="DB27" s="2"/>
      <c r="DC27" s="2" t="s">
        <v>3</v>
      </c>
      <c r="DD27" s="2" t="s">
        <v>3</v>
      </c>
      <c r="DE27" s="2" t="s">
        <v>3</v>
      </c>
      <c r="DF27" s="2" t="s">
        <v>3</v>
      </c>
      <c r="DG27" s="2" t="s">
        <v>3</v>
      </c>
      <c r="DH27" s="2" t="s">
        <v>3</v>
      </c>
      <c r="DI27" s="2" t="s">
        <v>3</v>
      </c>
      <c r="DJ27" s="2" t="s">
        <v>3</v>
      </c>
      <c r="DK27" s="2" t="s">
        <v>3</v>
      </c>
      <c r="DL27" s="2" t="s">
        <v>3</v>
      </c>
      <c r="DM27" s="2" t="s">
        <v>3</v>
      </c>
      <c r="DN27" s="2">
        <v>0</v>
      </c>
      <c r="DO27" s="2">
        <v>0</v>
      </c>
      <c r="DP27" s="2">
        <v>1</v>
      </c>
      <c r="DQ27" s="2">
        <v>1</v>
      </c>
      <c r="DR27" s="2"/>
      <c r="DS27" s="2"/>
      <c r="DT27" s="2"/>
      <c r="DU27" s="2">
        <v>1013</v>
      </c>
      <c r="DV27" s="2" t="s">
        <v>41</v>
      </c>
      <c r="DW27" s="2" t="s">
        <v>41</v>
      </c>
      <c r="DX27" s="2">
        <v>1</v>
      </c>
      <c r="DY27" s="2"/>
      <c r="DZ27" s="2" t="s">
        <v>3</v>
      </c>
      <c r="EA27" s="2" t="s">
        <v>3</v>
      </c>
      <c r="EB27" s="2" t="s">
        <v>3</v>
      </c>
      <c r="EC27" s="2" t="s">
        <v>3</v>
      </c>
      <c r="ED27" s="2"/>
      <c r="EE27" s="2">
        <v>61246940</v>
      </c>
      <c r="EF27" s="2">
        <v>8</v>
      </c>
      <c r="EG27" s="2" t="s">
        <v>42</v>
      </c>
      <c r="EH27" s="2">
        <v>0</v>
      </c>
      <c r="EI27" s="2" t="s">
        <v>3</v>
      </c>
      <c r="EJ27" s="2">
        <v>1</v>
      </c>
      <c r="EK27" s="2">
        <v>1100</v>
      </c>
      <c r="EL27" s="2" t="s">
        <v>43</v>
      </c>
      <c r="EM27" s="2" t="s">
        <v>44</v>
      </c>
      <c r="EN27" s="2"/>
      <c r="EO27" s="2" t="s">
        <v>3</v>
      </c>
      <c r="EP27" s="2"/>
      <c r="EQ27" s="2">
        <v>0</v>
      </c>
      <c r="ER27" s="2">
        <v>185793</v>
      </c>
      <c r="ES27" s="2">
        <v>185793</v>
      </c>
      <c r="ET27" s="2">
        <v>0</v>
      </c>
      <c r="EU27" s="2">
        <v>0</v>
      </c>
      <c r="EV27" s="2">
        <v>0</v>
      </c>
      <c r="EW27" s="2">
        <v>0</v>
      </c>
      <c r="EX27" s="2">
        <v>0</v>
      </c>
      <c r="EY27" s="2">
        <v>0</v>
      </c>
      <c r="EZ27" s="2">
        <v>5</v>
      </c>
      <c r="FA27" s="2"/>
      <c r="FB27" s="2"/>
      <c r="FC27" s="2">
        <v>0</v>
      </c>
      <c r="FD27" s="2">
        <v>18</v>
      </c>
      <c r="FE27" s="2"/>
      <c r="FF27" s="2">
        <v>185793</v>
      </c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>
        <v>0</v>
      </c>
      <c r="FR27" s="2">
        <v>0</v>
      </c>
      <c r="FS27" s="2">
        <v>0</v>
      </c>
      <c r="FT27" s="2"/>
      <c r="FU27" s="2"/>
      <c r="FV27" s="2"/>
      <c r="FW27" s="2"/>
      <c r="FX27" s="2">
        <v>0</v>
      </c>
      <c r="FY27" s="2">
        <v>0</v>
      </c>
      <c r="FZ27" s="2"/>
      <c r="GA27" s="2" t="s">
        <v>3</v>
      </c>
      <c r="GB27" s="2"/>
      <c r="GC27" s="2"/>
      <c r="GD27" s="2">
        <v>1</v>
      </c>
      <c r="GE27" s="2"/>
      <c r="GF27" s="2">
        <v>72003313</v>
      </c>
      <c r="GG27" s="2">
        <v>2</v>
      </c>
      <c r="GH27" s="2">
        <v>3</v>
      </c>
      <c r="GI27" s="2">
        <v>-2</v>
      </c>
      <c r="GJ27" s="2">
        <v>0</v>
      </c>
      <c r="GK27" s="2">
        <v>0</v>
      </c>
      <c r="GL27" s="2">
        <f t="shared" si="15"/>
        <v>0</v>
      </c>
      <c r="GM27" s="2">
        <f>ROUND(O27+X27+Y27,2)+GX27</f>
        <v>195.08</v>
      </c>
      <c r="GN27" s="2">
        <f t="shared" si="16"/>
        <v>195.08</v>
      </c>
      <c r="GO27" s="2">
        <f t="shared" si="17"/>
        <v>0</v>
      </c>
      <c r="GP27" s="2">
        <f t="shared" si="18"/>
        <v>0</v>
      </c>
      <c r="GQ27" s="2"/>
      <c r="GR27" s="2">
        <v>1</v>
      </c>
      <c r="GS27" s="2">
        <v>1</v>
      </c>
      <c r="GT27" s="2">
        <v>0</v>
      </c>
      <c r="GU27" s="2" t="s">
        <v>3</v>
      </c>
      <c r="GV27" s="2">
        <f>ROUND((GT27),6)</f>
        <v>0</v>
      </c>
      <c r="GW27" s="2">
        <v>1</v>
      </c>
      <c r="GX27" s="2">
        <f>ROUND(HC27*I27,2)</f>
        <v>0</v>
      </c>
      <c r="GY27" s="2"/>
      <c r="GZ27" s="2"/>
      <c r="HA27" s="2">
        <v>0</v>
      </c>
      <c r="HB27" s="2">
        <v>0</v>
      </c>
      <c r="HC27" s="2">
        <f>GV27*GW27</f>
        <v>0</v>
      </c>
      <c r="HD27" s="2"/>
      <c r="HE27" s="2" t="s">
        <v>3</v>
      </c>
      <c r="HF27" s="2" t="s">
        <v>3</v>
      </c>
      <c r="HG27" s="2">
        <f>ROUND(ROUND(AL27,2)*I27,2)</f>
        <v>195.08</v>
      </c>
      <c r="HH27" s="2"/>
      <c r="HI27" s="2"/>
      <c r="HJ27" s="2"/>
      <c r="HK27" s="2"/>
      <c r="HL27" s="2"/>
      <c r="HM27" s="2" t="s">
        <v>3</v>
      </c>
      <c r="HN27" s="2" t="s">
        <v>3</v>
      </c>
      <c r="HO27" s="2" t="s">
        <v>3</v>
      </c>
      <c r="HP27" s="2" t="s">
        <v>3</v>
      </c>
      <c r="HQ27" s="2" t="s">
        <v>3</v>
      </c>
      <c r="HR27" s="2"/>
      <c r="HS27" s="2">
        <v>0</v>
      </c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>
        <v>0</v>
      </c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x14ac:dyDescent="0.2">
      <c r="A28" s="2">
        <v>17</v>
      </c>
      <c r="B28" s="2">
        <v>1</v>
      </c>
      <c r="C28" s="2"/>
      <c r="D28" s="2"/>
      <c r="E28" s="2" t="s">
        <v>45</v>
      </c>
      <c r="F28" s="2" t="s">
        <v>46</v>
      </c>
      <c r="G28" s="2" t="s">
        <v>47</v>
      </c>
      <c r="H28" s="2" t="s">
        <v>37</v>
      </c>
      <c r="I28" s="2">
        <f>ROUND(1.5/10,7)</f>
        <v>0.15</v>
      </c>
      <c r="J28" s="2">
        <v>0</v>
      </c>
      <c r="K28" s="2">
        <f>ROUND(1.5/10,7)</f>
        <v>0.15</v>
      </c>
      <c r="L28" s="2"/>
      <c r="M28" s="2"/>
      <c r="N28" s="2"/>
      <c r="O28" s="2">
        <f>ROUND(CP28,2)</f>
        <v>18.79</v>
      </c>
      <c r="P28" s="2">
        <f>ROUND(CQ28*I28,2)</f>
        <v>18.79</v>
      </c>
      <c r="Q28" s="2">
        <f>ROUND(CR28*I28,2)</f>
        <v>0</v>
      </c>
      <c r="R28" s="2">
        <f>ROUND(CS28*I28,2)</f>
        <v>0</v>
      </c>
      <c r="S28" s="2">
        <f>ROUND(CT28*I28,2)</f>
        <v>0</v>
      </c>
      <c r="T28" s="2">
        <f>ROUND(CU28*I28,2)</f>
        <v>0</v>
      </c>
      <c r="U28" s="2">
        <f>ROUND(CV28*I28,7)</f>
        <v>0</v>
      </c>
      <c r="V28" s="2">
        <f>ROUND(CW28*I28,7)</f>
        <v>0</v>
      </c>
      <c r="W28" s="2">
        <f>ROUND(CX28*I28,2)</f>
        <v>0</v>
      </c>
      <c r="X28" s="2">
        <f t="shared" si="14"/>
        <v>0</v>
      </c>
      <c r="Y28" s="2">
        <f t="shared" si="14"/>
        <v>0</v>
      </c>
      <c r="Z28" s="2"/>
      <c r="AA28" s="2">
        <v>64035108</v>
      </c>
      <c r="AB28" s="2">
        <f>ROUND((AC28+AD28+AF28),6)</f>
        <v>107.97</v>
      </c>
      <c r="AC28" s="2">
        <f>ROUND((ES28),6)</f>
        <v>107.97</v>
      </c>
      <c r="AD28" s="2">
        <f>ROUND((((ET28)-(EU28))+AE28),6)</f>
        <v>0</v>
      </c>
      <c r="AE28" s="2">
        <f t="shared" si="19"/>
        <v>0</v>
      </c>
      <c r="AF28" s="2">
        <f t="shared" si="19"/>
        <v>0</v>
      </c>
      <c r="AG28" s="2">
        <f>ROUND((AP28),6)</f>
        <v>0</v>
      </c>
      <c r="AH28" s="2">
        <f t="shared" si="20"/>
        <v>0</v>
      </c>
      <c r="AI28" s="2">
        <f t="shared" si="20"/>
        <v>0</v>
      </c>
      <c r="AJ28" s="2">
        <f>(AS28)</f>
        <v>0</v>
      </c>
      <c r="AK28" s="2">
        <v>107.97</v>
      </c>
      <c r="AL28" s="2">
        <v>107.97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1.1599999999999999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3</v>
      </c>
      <c r="BI28" s="2">
        <v>1</v>
      </c>
      <c r="BJ28" s="2" t="s">
        <v>48</v>
      </c>
      <c r="BK28" s="2"/>
      <c r="BL28" s="2"/>
      <c r="BM28" s="2">
        <v>500001</v>
      </c>
      <c r="BN28" s="2">
        <v>0</v>
      </c>
      <c r="BO28" s="2" t="s">
        <v>46</v>
      </c>
      <c r="BP28" s="2">
        <v>1</v>
      </c>
      <c r="BQ28" s="2">
        <v>8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0</v>
      </c>
      <c r="CA28" s="2">
        <v>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>(P28+Q28+S28+R28)</f>
        <v>18.79</v>
      </c>
      <c r="CQ28" s="2">
        <f>ROUND(AL28*BC28,2)</f>
        <v>125.25</v>
      </c>
      <c r="CR28" s="2">
        <f>ROUND(AM28*BB28,2)</f>
        <v>0</v>
      </c>
      <c r="CS28" s="2">
        <f>ROUND(AN28*BS28,2)</f>
        <v>0</v>
      </c>
      <c r="CT28" s="2">
        <f>ROUND(AO28*BA28,2)</f>
        <v>0</v>
      </c>
      <c r="CU28" s="2">
        <f>AG28</f>
        <v>0</v>
      </c>
      <c r="CV28" s="2">
        <f t="shared" si="21"/>
        <v>0</v>
      </c>
      <c r="CW28" s="2">
        <f t="shared" si="21"/>
        <v>0</v>
      </c>
      <c r="CX28" s="2">
        <f>AJ28</f>
        <v>0</v>
      </c>
      <c r="CY28" s="2">
        <f>0</f>
        <v>0</v>
      </c>
      <c r="CZ28" s="2">
        <f>0</f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1003</v>
      </c>
      <c r="DV28" s="2" t="s">
        <v>37</v>
      </c>
      <c r="DW28" s="2" t="s">
        <v>37</v>
      </c>
      <c r="DX28" s="2">
        <v>10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61246694</v>
      </c>
      <c r="EF28" s="2">
        <v>8</v>
      </c>
      <c r="EG28" s="2" t="s">
        <v>42</v>
      </c>
      <c r="EH28" s="2">
        <v>0</v>
      </c>
      <c r="EI28" s="2" t="s">
        <v>3</v>
      </c>
      <c r="EJ28" s="2">
        <v>1</v>
      </c>
      <c r="EK28" s="2">
        <v>500001</v>
      </c>
      <c r="EL28" s="2" t="s">
        <v>49</v>
      </c>
      <c r="EM28" s="2" t="s">
        <v>50</v>
      </c>
      <c r="EN28" s="2"/>
      <c r="EO28" s="2" t="s">
        <v>3</v>
      </c>
      <c r="EP28" s="2"/>
      <c r="EQ28" s="2">
        <v>0</v>
      </c>
      <c r="ER28" s="2">
        <v>107.97</v>
      </c>
      <c r="ES28" s="2">
        <v>107.97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0</v>
      </c>
      <c r="FY28" s="2">
        <v>0</v>
      </c>
      <c r="FZ28" s="2"/>
      <c r="GA28" s="2" t="s">
        <v>3</v>
      </c>
      <c r="GB28" s="2"/>
      <c r="GC28" s="2"/>
      <c r="GD28" s="2">
        <v>1</v>
      </c>
      <c r="GE28" s="2"/>
      <c r="GF28" s="2">
        <v>-1066988519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si="15"/>
        <v>0</v>
      </c>
      <c r="GM28" s="2">
        <f>ROUND(O28+X28+Y28,2)+GX28</f>
        <v>18.79</v>
      </c>
      <c r="GN28" s="2">
        <f t="shared" si="16"/>
        <v>18.79</v>
      </c>
      <c r="GO28" s="2">
        <f t="shared" si="17"/>
        <v>0</v>
      </c>
      <c r="GP28" s="2">
        <f t="shared" si="18"/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/>
      <c r="D29" s="2"/>
      <c r="E29" s="2" t="s">
        <v>51</v>
      </c>
      <c r="F29" s="2" t="s">
        <v>52</v>
      </c>
      <c r="G29" s="2" t="s">
        <v>53</v>
      </c>
      <c r="H29" s="2" t="s">
        <v>54</v>
      </c>
      <c r="I29" s="2">
        <v>0.03</v>
      </c>
      <c r="J29" s="2">
        <v>0</v>
      </c>
      <c r="K29" s="2">
        <v>0.03</v>
      </c>
      <c r="L29" s="2"/>
      <c r="M29" s="2"/>
      <c r="N29" s="2"/>
      <c r="O29" s="2">
        <f>0</f>
        <v>0</v>
      </c>
      <c r="P29" s="2">
        <f>0</f>
        <v>0</v>
      </c>
      <c r="Q29" s="2">
        <f>0</f>
        <v>0</v>
      </c>
      <c r="R29" s="2">
        <f>0</f>
        <v>0</v>
      </c>
      <c r="S29" s="2">
        <f>0</f>
        <v>0</v>
      </c>
      <c r="T29" s="2">
        <f>0</f>
        <v>0</v>
      </c>
      <c r="U29" s="2">
        <f>0</f>
        <v>0</v>
      </c>
      <c r="V29" s="2">
        <f>0</f>
        <v>0</v>
      </c>
      <c r="W29" s="2">
        <f>0</f>
        <v>0</v>
      </c>
      <c r="X29" s="2">
        <f>0</f>
        <v>0</v>
      </c>
      <c r="Y29" s="2">
        <f>0</f>
        <v>0</v>
      </c>
      <c r="Z29" s="2"/>
      <c r="AA29" s="2">
        <v>64035108</v>
      </c>
      <c r="AB29" s="2">
        <f>ROUND((AK29),6)</f>
        <v>911.94</v>
      </c>
      <c r="AC29" s="2">
        <f>0</f>
        <v>0</v>
      </c>
      <c r="AD29" s="2">
        <f>0</f>
        <v>0</v>
      </c>
      <c r="AE29" s="2">
        <f>0</f>
        <v>0</v>
      </c>
      <c r="AF29" s="2">
        <f>0</f>
        <v>0</v>
      </c>
      <c r="AG29" s="2">
        <f>0</f>
        <v>0</v>
      </c>
      <c r="AH29" s="2">
        <f>0</f>
        <v>0</v>
      </c>
      <c r="AI29" s="2">
        <f>0</f>
        <v>0</v>
      </c>
      <c r="AJ29" s="2">
        <f>0</f>
        <v>0</v>
      </c>
      <c r="AK29" s="2">
        <v>911.94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52</v>
      </c>
      <c r="BK29" s="2"/>
      <c r="BL29" s="2"/>
      <c r="BM29" s="2">
        <v>700007</v>
      </c>
      <c r="BN29" s="2">
        <v>0</v>
      </c>
      <c r="BO29" s="2" t="s">
        <v>3</v>
      </c>
      <c r="BP29" s="2">
        <v>0</v>
      </c>
      <c r="BQ29" s="2">
        <v>19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90</v>
      </c>
      <c r="CA29" s="2">
        <v>42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3</v>
      </c>
      <c r="CO29" s="2">
        <v>0</v>
      </c>
      <c r="CP29" s="2">
        <f>AB29*AZ29</f>
        <v>911.94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/>
      <c r="DB29" s="2"/>
      <c r="DC29" s="2" t="s">
        <v>3</v>
      </c>
      <c r="DD29" s="2" t="s">
        <v>3</v>
      </c>
      <c r="DE29" s="2" t="s">
        <v>3</v>
      </c>
      <c r="DF29" s="2" t="s">
        <v>3</v>
      </c>
      <c r="DG29" s="2" t="s">
        <v>3</v>
      </c>
      <c r="DH29" s="2" t="s">
        <v>3</v>
      </c>
      <c r="DI29" s="2" t="s">
        <v>3</v>
      </c>
      <c r="DJ29" s="2" t="s">
        <v>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54</v>
      </c>
      <c r="DW29" s="2" t="s">
        <v>54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61247200</v>
      </c>
      <c r="EF29" s="2">
        <v>19</v>
      </c>
      <c r="EG29" s="2" t="s">
        <v>55</v>
      </c>
      <c r="EH29" s="2">
        <v>106</v>
      </c>
      <c r="EI29" s="2" t="s">
        <v>55</v>
      </c>
      <c r="EJ29" s="2">
        <v>1</v>
      </c>
      <c r="EK29" s="2">
        <v>700007</v>
      </c>
      <c r="EL29" s="2" t="s">
        <v>55</v>
      </c>
      <c r="EM29" s="2" t="s">
        <v>56</v>
      </c>
      <c r="EN29" s="2"/>
      <c r="EO29" s="2" t="s">
        <v>3</v>
      </c>
      <c r="EP29" s="2"/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0</v>
      </c>
      <c r="FY29" s="2">
        <v>0</v>
      </c>
      <c r="FZ29" s="2"/>
      <c r="GA29" s="2" t="s">
        <v>3</v>
      </c>
      <c r="GB29" s="2"/>
      <c r="GC29" s="2"/>
      <c r="GD29" s="2">
        <v>1</v>
      </c>
      <c r="GE29" s="2"/>
      <c r="GF29" s="2">
        <v>710099658</v>
      </c>
      <c r="GG29" s="2">
        <v>2</v>
      </c>
      <c r="GH29" s="2">
        <v>1</v>
      </c>
      <c r="GI29" s="2">
        <v>-2</v>
      </c>
      <c r="GJ29" s="2">
        <v>2</v>
      </c>
      <c r="GK29" s="2">
        <v>0</v>
      </c>
      <c r="GL29" s="2">
        <f t="shared" si="15"/>
        <v>0</v>
      </c>
      <c r="GM29" s="2">
        <f>ROUND(CP29*I29,2)</f>
        <v>27.36</v>
      </c>
      <c r="GN29" s="2">
        <f t="shared" si="16"/>
        <v>27.36</v>
      </c>
      <c r="GO29" s="2">
        <f t="shared" si="17"/>
        <v>0</v>
      </c>
      <c r="GP29" s="2">
        <f t="shared" si="18"/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>0</f>
        <v>0</v>
      </c>
      <c r="GW29" s="2">
        <v>1</v>
      </c>
      <c r="GX29" s="2">
        <f>0</f>
        <v>0</v>
      </c>
      <c r="GY29" s="2"/>
      <c r="GZ29" s="2"/>
      <c r="HA29" s="2">
        <v>0</v>
      </c>
      <c r="HB29" s="2">
        <v>0</v>
      </c>
      <c r="HC29" s="2">
        <v>0</v>
      </c>
      <c r="HD29" s="2">
        <f>GM29</f>
        <v>27.36</v>
      </c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57</v>
      </c>
      <c r="HO29" s="2" t="s">
        <v>58</v>
      </c>
      <c r="HP29" s="2" t="s">
        <v>55</v>
      </c>
      <c r="HQ29" s="2" t="s">
        <v>55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 s="2">
        <v>17</v>
      </c>
      <c r="B30" s="2">
        <v>1</v>
      </c>
      <c r="C30" s="2"/>
      <c r="D30" s="2"/>
      <c r="E30" s="2" t="s">
        <v>59</v>
      </c>
      <c r="F30" s="2" t="s">
        <v>60</v>
      </c>
      <c r="G30" s="2" t="s">
        <v>61</v>
      </c>
      <c r="H30" s="2" t="s">
        <v>54</v>
      </c>
      <c r="I30" s="2">
        <v>0.03</v>
      </c>
      <c r="J30" s="2">
        <v>0</v>
      </c>
      <c r="K30" s="2">
        <v>0.03</v>
      </c>
      <c r="L30" s="2"/>
      <c r="M30" s="2"/>
      <c r="N30" s="2"/>
      <c r="O30" s="2">
        <f>0</f>
        <v>0</v>
      </c>
      <c r="P30" s="2">
        <f>0</f>
        <v>0</v>
      </c>
      <c r="Q30" s="2">
        <f>0</f>
        <v>0</v>
      </c>
      <c r="R30" s="2">
        <f>0</f>
        <v>0</v>
      </c>
      <c r="S30" s="2">
        <f>0</f>
        <v>0</v>
      </c>
      <c r="T30" s="2">
        <f>0</f>
        <v>0</v>
      </c>
      <c r="U30" s="2">
        <f>0</f>
        <v>0</v>
      </c>
      <c r="V30" s="2">
        <f>0</f>
        <v>0</v>
      </c>
      <c r="W30" s="2">
        <f>0</f>
        <v>0</v>
      </c>
      <c r="X30" s="2">
        <f>0</f>
        <v>0</v>
      </c>
      <c r="Y30" s="2">
        <f>0</f>
        <v>0</v>
      </c>
      <c r="Z30" s="2"/>
      <c r="AA30" s="2">
        <v>64035108</v>
      </c>
      <c r="AB30" s="2">
        <f>ROUND((AK30),6)</f>
        <v>201.02</v>
      </c>
      <c r="AC30" s="2">
        <f>0</f>
        <v>0</v>
      </c>
      <c r="AD30" s="2">
        <f>0</f>
        <v>0</v>
      </c>
      <c r="AE30" s="2">
        <f>0</f>
        <v>0</v>
      </c>
      <c r="AF30" s="2">
        <f>0</f>
        <v>0</v>
      </c>
      <c r="AG30" s="2">
        <f>0</f>
        <v>0</v>
      </c>
      <c r="AH30" s="2">
        <f>0</f>
        <v>0</v>
      </c>
      <c r="AI30" s="2">
        <f>0</f>
        <v>0</v>
      </c>
      <c r="AJ30" s="2">
        <f>0</f>
        <v>0</v>
      </c>
      <c r="AK30" s="2">
        <v>201.02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60</v>
      </c>
      <c r="BK30" s="2"/>
      <c r="BL30" s="2"/>
      <c r="BM30" s="2">
        <v>700008</v>
      </c>
      <c r="BN30" s="2">
        <v>0</v>
      </c>
      <c r="BO30" s="2" t="s">
        <v>3</v>
      </c>
      <c r="BP30" s="2">
        <v>0</v>
      </c>
      <c r="BQ30" s="2">
        <v>10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94</v>
      </c>
      <c r="CA30" s="2">
        <v>61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>AB30*AZ30</f>
        <v>201.02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54</v>
      </c>
      <c r="DW30" s="2" t="s">
        <v>54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61247201</v>
      </c>
      <c r="EF30" s="2">
        <v>10</v>
      </c>
      <c r="EG30" s="2" t="s">
        <v>62</v>
      </c>
      <c r="EH30" s="2">
        <v>107</v>
      </c>
      <c r="EI30" s="2" t="s">
        <v>63</v>
      </c>
      <c r="EJ30" s="2">
        <v>1</v>
      </c>
      <c r="EK30" s="2">
        <v>700008</v>
      </c>
      <c r="EL30" s="2" t="s">
        <v>64</v>
      </c>
      <c r="EM30" s="2" t="s">
        <v>65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</v>
      </c>
      <c r="GB30" s="2"/>
      <c r="GC30" s="2"/>
      <c r="GD30" s="2">
        <v>1</v>
      </c>
      <c r="GE30" s="2"/>
      <c r="GF30" s="2">
        <v>722638241</v>
      </c>
      <c r="GG30" s="2">
        <v>2</v>
      </c>
      <c r="GH30" s="2">
        <v>1</v>
      </c>
      <c r="GI30" s="2">
        <v>-2</v>
      </c>
      <c r="GJ30" s="2">
        <v>2</v>
      </c>
      <c r="GK30" s="2">
        <v>0</v>
      </c>
      <c r="GL30" s="2">
        <f t="shared" si="15"/>
        <v>0</v>
      </c>
      <c r="GM30" s="2">
        <f>ROUND(CP30*I30,2)</f>
        <v>6.03</v>
      </c>
      <c r="GN30" s="2">
        <f t="shared" si="16"/>
        <v>6.03</v>
      </c>
      <c r="GO30" s="2">
        <f t="shared" si="17"/>
        <v>0</v>
      </c>
      <c r="GP30" s="2">
        <f t="shared" si="18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>0</f>
        <v>0</v>
      </c>
      <c r="GW30" s="2">
        <v>1</v>
      </c>
      <c r="GX30" s="2">
        <f>0</f>
        <v>0</v>
      </c>
      <c r="GY30" s="2"/>
      <c r="GZ30" s="2"/>
      <c r="HA30" s="2">
        <v>0</v>
      </c>
      <c r="HB30" s="2">
        <v>0</v>
      </c>
      <c r="HC30" s="2">
        <v>0</v>
      </c>
      <c r="HD30" s="2">
        <f>GM30</f>
        <v>6.03</v>
      </c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66</v>
      </c>
      <c r="HO30" s="2" t="s">
        <v>67</v>
      </c>
      <c r="HP30" s="2" t="s">
        <v>63</v>
      </c>
      <c r="HQ30" s="2" t="s">
        <v>63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ht="409.5" x14ac:dyDescent="0.2">
      <c r="A31" s="2">
        <v>17</v>
      </c>
      <c r="B31" s="2">
        <v>1</v>
      </c>
      <c r="C31" s="2">
        <f>ROW(SmtRes!A26)</f>
        <v>26</v>
      </c>
      <c r="D31" s="2">
        <f>ROW(EtalonRes!A26)</f>
        <v>26</v>
      </c>
      <c r="E31" s="2" t="s">
        <v>68</v>
      </c>
      <c r="F31" s="2" t="s">
        <v>69</v>
      </c>
      <c r="G31" s="2" t="s">
        <v>70</v>
      </c>
      <c r="H31" s="2" t="s">
        <v>71</v>
      </c>
      <c r="I31" s="2">
        <f>ROUND(1/1000,7)</f>
        <v>1E-3</v>
      </c>
      <c r="J31" s="2">
        <v>0</v>
      </c>
      <c r="K31" s="2">
        <f>ROUND(1/1000,7)</f>
        <v>1E-3</v>
      </c>
      <c r="L31" s="2"/>
      <c r="M31" s="2"/>
      <c r="N31" s="2"/>
      <c r="O31" s="2">
        <f t="shared" ref="O31:O50" si="22">ROUND(CP31,2)</f>
        <v>112.11</v>
      </c>
      <c r="P31" s="2">
        <f>SUMIF(SmtRes!AQ15:'SmtRes'!AQ26,"=1",SmtRes!DF15:'SmtRes'!DF26)</f>
        <v>1.2</v>
      </c>
      <c r="Q31" s="2">
        <f>SUMIF(SmtRes!AQ15:'SmtRes'!AQ26,"=1",SmtRes!DG15:'SmtRes'!DG26)</f>
        <v>78.66</v>
      </c>
      <c r="R31" s="2">
        <f>SUMIF(SmtRes!AQ15:'SmtRes'!AQ26,"=1",SmtRes!DH15:'SmtRes'!DH26)</f>
        <v>18.97</v>
      </c>
      <c r="S31" s="2">
        <f>SUMIF(SmtRes!AQ15:'SmtRes'!AQ26,"=1",SmtRes!DI15:'SmtRes'!DI26)</f>
        <v>13.28</v>
      </c>
      <c r="T31" s="2">
        <f t="shared" ref="T31:T50" si="23">ROUND(CU31*I31,2)</f>
        <v>0</v>
      </c>
      <c r="U31" s="2">
        <f>SUMIF(SmtRes!AQ15:'SmtRes'!AQ26,"=1",SmtRes!CV15:'SmtRes'!CV26)</f>
        <v>4.1744999999999997E-2</v>
      </c>
      <c r="V31" s="2">
        <f>SUMIF(SmtRes!AQ15:'SmtRes'!AQ26,"=1",SmtRes!CW15:'SmtRes'!CW26)</f>
        <v>4.4495100000000003E-2</v>
      </c>
      <c r="W31" s="2">
        <f t="shared" ref="W31:W50" si="24">ROUND(CX31*I31,2)</f>
        <v>0</v>
      </c>
      <c r="X31" s="2">
        <f t="shared" ref="X31:X50" si="25">ROUND(CY31,2)</f>
        <v>47.41</v>
      </c>
      <c r="Y31" s="2">
        <f t="shared" ref="Y31:Y50" si="26">ROUND(CZ31,2)</f>
        <v>36.729999999999997</v>
      </c>
      <c r="Z31" s="2"/>
      <c r="AA31" s="2">
        <v>64035108</v>
      </c>
      <c r="AB31" s="2">
        <f t="shared" ref="AB31:AB50" si="27">ROUND((AC31+AD31+AF31),6)</f>
        <v>74102.124763</v>
      </c>
      <c r="AC31" s="2">
        <f>ROUND((SUM(SmtRes!BQ15:'SmtRes'!BQ26)),6)</f>
        <v>1071.3</v>
      </c>
      <c r="AD31" s="2">
        <f>ROUND((((SUM(SmtRes!BR15:'SmtRes'!BR26))-(SUM(SmtRes!BS15:'SmtRes'!BS26)))+AE31),6)</f>
        <v>59753.827512999997</v>
      </c>
      <c r="AE31" s="2">
        <f>ROUND((SUM(SmtRes!BS15:'SmtRes'!BS26)),6)</f>
        <v>18953.289850000001</v>
      </c>
      <c r="AF31" s="2">
        <f>ROUND((SUM(SmtRes!BT15:'SmtRes'!BT26)),6)</f>
        <v>13276.99725</v>
      </c>
      <c r="AG31" s="2">
        <f t="shared" ref="AG31:AG50" si="28">ROUND((AP31),6)</f>
        <v>0</v>
      </c>
      <c r="AH31" s="2">
        <f>(SUM(SmtRes!BU15:'SmtRes'!BU26))</f>
        <v>41.745000000000005</v>
      </c>
      <c r="AI31" s="2">
        <f>(SUM(SmtRes!BV15:'SmtRes'!BV26))</f>
        <v>44.495000000000005</v>
      </c>
      <c r="AJ31" s="2">
        <f t="shared" ref="AJ31:AJ50" si="29">(AS31)</f>
        <v>0</v>
      </c>
      <c r="AK31" s="2">
        <v>68808.4899</v>
      </c>
      <c r="AL31" s="2">
        <v>1071.3</v>
      </c>
      <c r="AM31" s="2">
        <v>43457.329099999995</v>
      </c>
      <c r="AN31" s="2">
        <v>13784.210800000001</v>
      </c>
      <c r="AO31" s="2">
        <v>10495.65</v>
      </c>
      <c r="AP31" s="2">
        <v>0</v>
      </c>
      <c r="AQ31" s="2">
        <v>33</v>
      </c>
      <c r="AR31" s="2">
        <v>32.36</v>
      </c>
      <c r="AS31" s="2">
        <v>0</v>
      </c>
      <c r="AT31" s="2">
        <v>147</v>
      </c>
      <c r="AU31" s="2">
        <v>113.9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1</v>
      </c>
      <c r="BJ31" s="2" t="s">
        <v>72</v>
      </c>
      <c r="BK31" s="2"/>
      <c r="BL31" s="2"/>
      <c r="BM31" s="2">
        <v>27001</v>
      </c>
      <c r="BN31" s="2">
        <v>0</v>
      </c>
      <c r="BO31" s="2" t="s">
        <v>3</v>
      </c>
      <c r="BP31" s="2">
        <v>0</v>
      </c>
      <c r="BQ31" s="2">
        <v>2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147</v>
      </c>
      <c r="CA31" s="2">
        <v>134</v>
      </c>
      <c r="CB31" s="2" t="s">
        <v>3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7" t="s">
        <v>382</v>
      </c>
      <c r="CO31" s="2">
        <v>0</v>
      </c>
      <c r="CP31" s="2">
        <f t="shared" ref="CP31:CP50" si="30">(P31+Q31+S31+R31)</f>
        <v>112.11</v>
      </c>
      <c r="CQ31" s="2">
        <f>SUMIF(SmtRes!AQ15:'SmtRes'!AQ26,"=1",SmtRes!AA15:'SmtRes'!AA26)</f>
        <v>40</v>
      </c>
      <c r="CR31" s="2">
        <f>SUMIF(SmtRes!AQ15:'SmtRes'!AQ26,"=1",SmtRes!AB15:'SmtRes'!AB26)</f>
        <v>12664.49</v>
      </c>
      <c r="CS31" s="2">
        <f>SUMIF(SmtRes!AQ15:'SmtRes'!AQ26,"=1",SmtRes!AC15:'SmtRes'!AC26)</f>
        <v>3024.2299999999996</v>
      </c>
      <c r="CT31" s="2">
        <f>SUMIF(SmtRes!AQ15:'SmtRes'!AQ26,"=1",SmtRes!AD15:'SmtRes'!AD26)</f>
        <v>318.05</v>
      </c>
      <c r="CU31" s="2">
        <f t="shared" ref="CU31:CU50" si="31">AG31</f>
        <v>0</v>
      </c>
      <c r="CV31" s="2">
        <f>SUMIF(SmtRes!AQ15:'SmtRes'!AQ26,"=1",SmtRes!BU15:'SmtRes'!BU26)</f>
        <v>41.745000000000005</v>
      </c>
      <c r="CW31" s="2">
        <f>SUMIF(SmtRes!AQ15:'SmtRes'!AQ26,"=1",SmtRes!BV15:'SmtRes'!BV26)</f>
        <v>44.495000000000005</v>
      </c>
      <c r="CX31" s="2">
        <f t="shared" ref="CX31:CX50" si="32">AJ31</f>
        <v>0</v>
      </c>
      <c r="CY31" s="2">
        <f>(((S31+R31)*AT31)/100)</f>
        <v>47.407499999999999</v>
      </c>
      <c r="CZ31" s="2">
        <f>(((S31+R31)*AU31)/100)</f>
        <v>36.732750000000003</v>
      </c>
      <c r="DA31" s="2"/>
      <c r="DB31" s="2">
        <v>3</v>
      </c>
      <c r="DC31" s="2" t="s">
        <v>3</v>
      </c>
      <c r="DD31" s="2" t="s">
        <v>3</v>
      </c>
      <c r="DE31" s="2" t="s">
        <v>21</v>
      </c>
      <c r="DF31" s="2" t="s">
        <v>21</v>
      </c>
      <c r="DG31" s="2" t="s">
        <v>22</v>
      </c>
      <c r="DH31" s="2" t="s">
        <v>3</v>
      </c>
      <c r="DI31" s="2" t="s">
        <v>22</v>
      </c>
      <c r="DJ31" s="2" t="s">
        <v>21</v>
      </c>
      <c r="DK31" s="2" t="s">
        <v>3</v>
      </c>
      <c r="DL31" s="2" t="s">
        <v>3</v>
      </c>
      <c r="DM31" s="2" t="s">
        <v>23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1005</v>
      </c>
      <c r="DV31" s="2" t="s">
        <v>71</v>
      </c>
      <c r="DW31" s="2" t="s">
        <v>71</v>
      </c>
      <c r="DX31" s="2">
        <v>1000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61246802</v>
      </c>
      <c r="EF31" s="2">
        <v>2</v>
      </c>
      <c r="EG31" s="2" t="s">
        <v>24</v>
      </c>
      <c r="EH31" s="2">
        <v>21</v>
      </c>
      <c r="EI31" s="2" t="s">
        <v>25</v>
      </c>
      <c r="EJ31" s="2">
        <v>1</v>
      </c>
      <c r="EK31" s="2">
        <v>27001</v>
      </c>
      <c r="EL31" s="2" t="s">
        <v>25</v>
      </c>
      <c r="EM31" s="2" t="s">
        <v>26</v>
      </c>
      <c r="EN31" s="2"/>
      <c r="EO31" s="2" t="s">
        <v>73</v>
      </c>
      <c r="EP31" s="2"/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33</v>
      </c>
      <c r="EX31" s="2">
        <v>32.36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147</v>
      </c>
      <c r="FY31" s="2">
        <v>113.9</v>
      </c>
      <c r="FZ31" s="2"/>
      <c r="GA31" s="2" t="s">
        <v>3</v>
      </c>
      <c r="GB31" s="2"/>
      <c r="GC31" s="2"/>
      <c r="GD31" s="2">
        <v>1</v>
      </c>
      <c r="GE31" s="2"/>
      <c r="GF31" s="2">
        <v>686322086</v>
      </c>
      <c r="GG31" s="2">
        <v>2</v>
      </c>
      <c r="GH31" s="2">
        <v>1</v>
      </c>
      <c r="GI31" s="2">
        <v>-2</v>
      </c>
      <c r="GJ31" s="2">
        <v>0</v>
      </c>
      <c r="GK31" s="2">
        <v>0</v>
      </c>
      <c r="GL31" s="2">
        <f t="shared" si="15"/>
        <v>0</v>
      </c>
      <c r="GM31" s="2">
        <f t="shared" ref="GM31:GM50" si="33">ROUND(O31+X31+Y31,2)+GX31</f>
        <v>196.25</v>
      </c>
      <c r="GN31" s="2">
        <f t="shared" si="16"/>
        <v>196.25</v>
      </c>
      <c r="GO31" s="2">
        <f t="shared" si="17"/>
        <v>0</v>
      </c>
      <c r="GP31" s="2">
        <f t="shared" si="18"/>
        <v>0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 t="shared" ref="GV31:GV50" si="34">ROUND((GT31),6)</f>
        <v>0</v>
      </c>
      <c r="GW31" s="2">
        <v>1</v>
      </c>
      <c r="GX31" s="2">
        <f t="shared" ref="GX31:GX50" si="35">ROUND(HC31*I31,2)</f>
        <v>0</v>
      </c>
      <c r="GY31" s="2"/>
      <c r="GZ31" s="2"/>
      <c r="HA31" s="2">
        <v>0</v>
      </c>
      <c r="HB31" s="2">
        <v>0</v>
      </c>
      <c r="HC31" s="2">
        <f t="shared" ref="HC31:HC50" si="36">GV31*GW31</f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28</v>
      </c>
      <c r="HO31" s="2" t="s">
        <v>29</v>
      </c>
      <c r="HP31" s="2" t="s">
        <v>25</v>
      </c>
      <c r="HQ31" s="2" t="s">
        <v>25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 s="2">
        <v>18</v>
      </c>
      <c r="B32" s="2">
        <v>1</v>
      </c>
      <c r="C32" s="2">
        <v>25</v>
      </c>
      <c r="D32" s="2"/>
      <c r="E32" s="2" t="s">
        <v>74</v>
      </c>
      <c r="F32" s="2" t="s">
        <v>75</v>
      </c>
      <c r="G32" s="2" t="s">
        <v>76</v>
      </c>
      <c r="H32" s="2" t="s">
        <v>77</v>
      </c>
      <c r="I32" s="2">
        <f>I31*J32</f>
        <v>0.189</v>
      </c>
      <c r="J32" s="2">
        <v>189</v>
      </c>
      <c r="K32" s="2">
        <v>189</v>
      </c>
      <c r="L32" s="2"/>
      <c r="M32" s="2"/>
      <c r="N32" s="2"/>
      <c r="O32" s="2">
        <f t="shared" si="22"/>
        <v>0</v>
      </c>
      <c r="P32" s="2">
        <f>ROUND(CQ32*I32,2)</f>
        <v>0</v>
      </c>
      <c r="Q32" s="2">
        <f>ROUND(CR32*I32,2)</f>
        <v>0</v>
      </c>
      <c r="R32" s="2">
        <f>ROUND(CS32*I32,2)</f>
        <v>0</v>
      </c>
      <c r="S32" s="2">
        <f>ROUND(CT32*I32,2)</f>
        <v>0</v>
      </c>
      <c r="T32" s="2">
        <f t="shared" si="23"/>
        <v>0</v>
      </c>
      <c r="U32" s="2">
        <f>ROUND(CV32*I32,7)</f>
        <v>0</v>
      </c>
      <c r="V32" s="2">
        <f>ROUND(CW32*I32,7)</f>
        <v>0</v>
      </c>
      <c r="W32" s="2">
        <f t="shared" si="24"/>
        <v>0</v>
      </c>
      <c r="X32" s="2">
        <f t="shared" si="25"/>
        <v>0</v>
      </c>
      <c r="Y32" s="2">
        <f t="shared" si="26"/>
        <v>0</v>
      </c>
      <c r="Z32" s="2"/>
      <c r="AA32" s="2">
        <v>64035108</v>
      </c>
      <c r="AB32" s="2">
        <f t="shared" si="27"/>
        <v>0</v>
      </c>
      <c r="AC32" s="2">
        <f>ROUND((ES32),6)</f>
        <v>0</v>
      </c>
      <c r="AD32" s="2">
        <f>ROUND((((ET32)-(EU32))+AE32),6)</f>
        <v>0</v>
      </c>
      <c r="AE32" s="2">
        <f t="shared" ref="AE32:AF35" si="37">ROUND((EU32),6)</f>
        <v>0</v>
      </c>
      <c r="AF32" s="2">
        <f t="shared" si="37"/>
        <v>0</v>
      </c>
      <c r="AG32" s="2">
        <f t="shared" si="28"/>
        <v>0</v>
      </c>
      <c r="AH32" s="2">
        <f t="shared" ref="AH32:AI35" si="38">(EW32)</f>
        <v>0</v>
      </c>
      <c r="AI32" s="2">
        <f t="shared" si="38"/>
        <v>0</v>
      </c>
      <c r="AJ32" s="2">
        <f t="shared" si="29"/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147</v>
      </c>
      <c r="AU32" s="2">
        <v>134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1</v>
      </c>
      <c r="BJ32" s="2" t="s">
        <v>3</v>
      </c>
      <c r="BK32" s="2"/>
      <c r="BL32" s="2"/>
      <c r="BM32" s="2">
        <v>27001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147</v>
      </c>
      <c r="CA32" s="2">
        <v>134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0"/>
        <v>0</v>
      </c>
      <c r="CQ32" s="2">
        <f>ROUND(AL32*BC32,2)</f>
        <v>0</v>
      </c>
      <c r="CR32" s="2">
        <f>ROUND(AM32*BB32,2)</f>
        <v>0</v>
      </c>
      <c r="CS32" s="2">
        <f>ROUND(AN32*BS32,2)</f>
        <v>0</v>
      </c>
      <c r="CT32" s="2">
        <f>ROUND(AO32*BA32,2)</f>
        <v>0</v>
      </c>
      <c r="CU32" s="2">
        <f t="shared" si="31"/>
        <v>0</v>
      </c>
      <c r="CV32" s="2">
        <f t="shared" ref="CV32:CW35" si="39">AH32</f>
        <v>0</v>
      </c>
      <c r="CW32" s="2">
        <f t="shared" si="39"/>
        <v>0</v>
      </c>
      <c r="CX32" s="2">
        <f t="shared" si="32"/>
        <v>0</v>
      </c>
      <c r="CY32" s="2">
        <f>(((S32+R32)*AT32)/100)</f>
        <v>0</v>
      </c>
      <c r="CZ32" s="2">
        <f>(((S32+R32)*AU32)/100)</f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1007</v>
      </c>
      <c r="DV32" s="2" t="s">
        <v>77</v>
      </c>
      <c r="DW32" s="2" t="s">
        <v>77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61246802</v>
      </c>
      <c r="EF32" s="2">
        <v>2</v>
      </c>
      <c r="EG32" s="2" t="s">
        <v>24</v>
      </c>
      <c r="EH32" s="2">
        <v>21</v>
      </c>
      <c r="EI32" s="2" t="s">
        <v>25</v>
      </c>
      <c r="EJ32" s="2">
        <v>1</v>
      </c>
      <c r="EK32" s="2">
        <v>27001</v>
      </c>
      <c r="EL32" s="2" t="s">
        <v>25</v>
      </c>
      <c r="EM32" s="2" t="s">
        <v>26</v>
      </c>
      <c r="EN32" s="2"/>
      <c r="EO32" s="2" t="s">
        <v>3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147</v>
      </c>
      <c r="FY32" s="2">
        <v>134</v>
      </c>
      <c r="FZ32" s="2"/>
      <c r="GA32" s="2" t="s">
        <v>3</v>
      </c>
      <c r="GB32" s="2"/>
      <c r="GC32" s="2"/>
      <c r="GD32" s="2">
        <v>1</v>
      </c>
      <c r="GE32" s="2"/>
      <c r="GF32" s="2">
        <v>-1485064844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15"/>
        <v>0</v>
      </c>
      <c r="GM32" s="2">
        <f t="shared" si="33"/>
        <v>0</v>
      </c>
      <c r="GN32" s="2">
        <f t="shared" si="16"/>
        <v>0</v>
      </c>
      <c r="GO32" s="2">
        <f t="shared" si="17"/>
        <v>0</v>
      </c>
      <c r="GP32" s="2">
        <f t="shared" si="18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34"/>
        <v>0</v>
      </c>
      <c r="GW32" s="2">
        <v>1</v>
      </c>
      <c r="GX32" s="2">
        <f t="shared" si="35"/>
        <v>0</v>
      </c>
      <c r="GY32" s="2"/>
      <c r="GZ32" s="2"/>
      <c r="HA32" s="2">
        <v>0</v>
      </c>
      <c r="HB32" s="2">
        <v>0</v>
      </c>
      <c r="HC32" s="2">
        <f t="shared" si="36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28</v>
      </c>
      <c r="HO32" s="2" t="s">
        <v>29</v>
      </c>
      <c r="HP32" s="2" t="s">
        <v>25</v>
      </c>
      <c r="HQ32" s="2" t="s">
        <v>25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 s="2">
        <v>18</v>
      </c>
      <c r="B33" s="2">
        <v>1</v>
      </c>
      <c r="C33" s="2">
        <v>26</v>
      </c>
      <c r="D33" s="2"/>
      <c r="E33" s="2" t="s">
        <v>78</v>
      </c>
      <c r="F33" s="2" t="s">
        <v>75</v>
      </c>
      <c r="G33" s="2" t="s">
        <v>79</v>
      </c>
      <c r="H33" s="2" t="s">
        <v>77</v>
      </c>
      <c r="I33" s="2">
        <f>I31*J33</f>
        <v>1.4999999999999999E-2</v>
      </c>
      <c r="J33" s="2">
        <v>15</v>
      </c>
      <c r="K33" s="2">
        <v>15</v>
      </c>
      <c r="L33" s="2"/>
      <c r="M33" s="2"/>
      <c r="N33" s="2"/>
      <c r="O33" s="2">
        <f t="shared" si="22"/>
        <v>0</v>
      </c>
      <c r="P33" s="2">
        <f>ROUND(CQ33*I33,2)</f>
        <v>0</v>
      </c>
      <c r="Q33" s="2">
        <f>ROUND(CR33*I33,2)</f>
        <v>0</v>
      </c>
      <c r="R33" s="2">
        <f>ROUND(CS33*I33,2)</f>
        <v>0</v>
      </c>
      <c r="S33" s="2">
        <f>ROUND(CT33*I33,2)</f>
        <v>0</v>
      </c>
      <c r="T33" s="2">
        <f t="shared" si="23"/>
        <v>0</v>
      </c>
      <c r="U33" s="2">
        <f>ROUND(CV33*I33,7)</f>
        <v>0</v>
      </c>
      <c r="V33" s="2">
        <f>ROUND(CW33*I33,7)</f>
        <v>0</v>
      </c>
      <c r="W33" s="2">
        <f t="shared" si="24"/>
        <v>0</v>
      </c>
      <c r="X33" s="2">
        <f t="shared" si="25"/>
        <v>0</v>
      </c>
      <c r="Y33" s="2">
        <f t="shared" si="26"/>
        <v>0</v>
      </c>
      <c r="Z33" s="2"/>
      <c r="AA33" s="2">
        <v>64035108</v>
      </c>
      <c r="AB33" s="2">
        <f t="shared" si="27"/>
        <v>0</v>
      </c>
      <c r="AC33" s="2">
        <f>ROUND((ES33),6)</f>
        <v>0</v>
      </c>
      <c r="AD33" s="2">
        <f>ROUND((((ET33)-(EU33))+AE33),6)</f>
        <v>0</v>
      </c>
      <c r="AE33" s="2">
        <f t="shared" si="37"/>
        <v>0</v>
      </c>
      <c r="AF33" s="2">
        <f t="shared" si="37"/>
        <v>0</v>
      </c>
      <c r="AG33" s="2">
        <f t="shared" si="28"/>
        <v>0</v>
      </c>
      <c r="AH33" s="2">
        <f t="shared" si="38"/>
        <v>0</v>
      </c>
      <c r="AI33" s="2">
        <f t="shared" si="38"/>
        <v>0</v>
      </c>
      <c r="AJ33" s="2">
        <f t="shared" si="29"/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147</v>
      </c>
      <c r="AU33" s="2">
        <v>134</v>
      </c>
      <c r="AV33" s="2">
        <v>1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3</v>
      </c>
      <c r="BI33" s="2">
        <v>1</v>
      </c>
      <c r="BJ33" s="2" t="s">
        <v>3</v>
      </c>
      <c r="BK33" s="2"/>
      <c r="BL33" s="2"/>
      <c r="BM33" s="2">
        <v>27001</v>
      </c>
      <c r="BN33" s="2">
        <v>0</v>
      </c>
      <c r="BO33" s="2" t="s">
        <v>3</v>
      </c>
      <c r="BP33" s="2">
        <v>0</v>
      </c>
      <c r="BQ33" s="2">
        <v>2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147</v>
      </c>
      <c r="CA33" s="2">
        <v>134</v>
      </c>
      <c r="CB33" s="2" t="s">
        <v>3</v>
      </c>
      <c r="CC33" s="2"/>
      <c r="CD33" s="2"/>
      <c r="CE33" s="2">
        <v>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3</v>
      </c>
      <c r="CO33" s="2">
        <v>0</v>
      </c>
      <c r="CP33" s="2">
        <f t="shared" si="30"/>
        <v>0</v>
      </c>
      <c r="CQ33" s="2">
        <f>ROUND(AL33*BC33,2)</f>
        <v>0</v>
      </c>
      <c r="CR33" s="2">
        <f>ROUND(AM33*BB33,2)</f>
        <v>0</v>
      </c>
      <c r="CS33" s="2">
        <f>ROUND(AN33*BS33,2)</f>
        <v>0</v>
      </c>
      <c r="CT33" s="2">
        <f>ROUND(AO33*BA33,2)</f>
        <v>0</v>
      </c>
      <c r="CU33" s="2">
        <f t="shared" si="31"/>
        <v>0</v>
      </c>
      <c r="CV33" s="2">
        <f t="shared" si="39"/>
        <v>0</v>
      </c>
      <c r="CW33" s="2">
        <f t="shared" si="39"/>
        <v>0</v>
      </c>
      <c r="CX33" s="2">
        <f t="shared" si="32"/>
        <v>0</v>
      </c>
      <c r="CY33" s="2">
        <f>(((S33+R33)*AT33)/100)</f>
        <v>0</v>
      </c>
      <c r="CZ33" s="2">
        <f>(((S33+R33)*AU33)/100)</f>
        <v>0</v>
      </c>
      <c r="DA33" s="2"/>
      <c r="DB33" s="2"/>
      <c r="DC33" s="2" t="s">
        <v>3</v>
      </c>
      <c r="DD33" s="2" t="s">
        <v>3</v>
      </c>
      <c r="DE33" s="2" t="s">
        <v>3</v>
      </c>
      <c r="DF33" s="2" t="s">
        <v>3</v>
      </c>
      <c r="DG33" s="2" t="s">
        <v>3</v>
      </c>
      <c r="DH33" s="2" t="s">
        <v>3</v>
      </c>
      <c r="DI33" s="2" t="s">
        <v>3</v>
      </c>
      <c r="DJ33" s="2" t="s">
        <v>3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1007</v>
      </c>
      <c r="DV33" s="2" t="s">
        <v>77</v>
      </c>
      <c r="DW33" s="2" t="s">
        <v>77</v>
      </c>
      <c r="DX33" s="2">
        <v>1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61246802</v>
      </c>
      <c r="EF33" s="2">
        <v>2</v>
      </c>
      <c r="EG33" s="2" t="s">
        <v>24</v>
      </c>
      <c r="EH33" s="2">
        <v>21</v>
      </c>
      <c r="EI33" s="2" t="s">
        <v>25</v>
      </c>
      <c r="EJ33" s="2">
        <v>1</v>
      </c>
      <c r="EK33" s="2">
        <v>27001</v>
      </c>
      <c r="EL33" s="2" t="s">
        <v>25</v>
      </c>
      <c r="EM33" s="2" t="s">
        <v>26</v>
      </c>
      <c r="EN33" s="2"/>
      <c r="EO33" s="2" t="s">
        <v>3</v>
      </c>
      <c r="EP33" s="2"/>
      <c r="EQ33" s="2">
        <v>0</v>
      </c>
      <c r="ER33" s="2">
        <v>0</v>
      </c>
      <c r="ES33" s="2">
        <v>0</v>
      </c>
      <c r="ET33" s="2">
        <v>0</v>
      </c>
      <c r="EU33" s="2">
        <v>0</v>
      </c>
      <c r="EV33" s="2">
        <v>0</v>
      </c>
      <c r="EW33" s="2">
        <v>0</v>
      </c>
      <c r="EX33" s="2">
        <v>0</v>
      </c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147</v>
      </c>
      <c r="FY33" s="2">
        <v>134</v>
      </c>
      <c r="FZ33" s="2"/>
      <c r="GA33" s="2" t="s">
        <v>3</v>
      </c>
      <c r="GB33" s="2"/>
      <c r="GC33" s="2"/>
      <c r="GD33" s="2">
        <v>1</v>
      </c>
      <c r="GE33" s="2"/>
      <c r="GF33" s="2">
        <v>1993678279</v>
      </c>
      <c r="GG33" s="2">
        <v>2</v>
      </c>
      <c r="GH33" s="2">
        <v>1</v>
      </c>
      <c r="GI33" s="2">
        <v>-2</v>
      </c>
      <c r="GJ33" s="2">
        <v>0</v>
      </c>
      <c r="GK33" s="2">
        <v>0</v>
      </c>
      <c r="GL33" s="2">
        <f t="shared" si="15"/>
        <v>0</v>
      </c>
      <c r="GM33" s="2">
        <f t="shared" si="33"/>
        <v>0</v>
      </c>
      <c r="GN33" s="2">
        <f t="shared" si="16"/>
        <v>0</v>
      </c>
      <c r="GO33" s="2">
        <f t="shared" si="17"/>
        <v>0</v>
      </c>
      <c r="GP33" s="2">
        <f t="shared" si="18"/>
        <v>0</v>
      </c>
      <c r="GQ33" s="2"/>
      <c r="GR33" s="2">
        <v>0</v>
      </c>
      <c r="GS33" s="2">
        <v>3</v>
      </c>
      <c r="GT33" s="2">
        <v>0</v>
      </c>
      <c r="GU33" s="2" t="s">
        <v>3</v>
      </c>
      <c r="GV33" s="2">
        <f t="shared" si="34"/>
        <v>0</v>
      </c>
      <c r="GW33" s="2">
        <v>1</v>
      </c>
      <c r="GX33" s="2">
        <f t="shared" si="35"/>
        <v>0</v>
      </c>
      <c r="GY33" s="2"/>
      <c r="GZ33" s="2"/>
      <c r="HA33" s="2">
        <v>0</v>
      </c>
      <c r="HB33" s="2">
        <v>0</v>
      </c>
      <c r="HC33" s="2">
        <f t="shared" si="36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28</v>
      </c>
      <c r="HO33" s="2" t="s">
        <v>29</v>
      </c>
      <c r="HP33" s="2" t="s">
        <v>25</v>
      </c>
      <c r="HQ33" s="2" t="s">
        <v>25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 s="2">
        <v>17</v>
      </c>
      <c r="B34" s="2">
        <v>1</v>
      </c>
      <c r="C34" s="2"/>
      <c r="D34" s="2"/>
      <c r="E34" s="2" t="s">
        <v>80</v>
      </c>
      <c r="F34" s="2" t="s">
        <v>81</v>
      </c>
      <c r="G34" s="2" t="s">
        <v>82</v>
      </c>
      <c r="H34" s="2" t="s">
        <v>77</v>
      </c>
      <c r="I34" s="2">
        <v>1.4999999999999999E-2</v>
      </c>
      <c r="J34" s="2">
        <v>0</v>
      </c>
      <c r="K34" s="2">
        <v>1.4999999999999999E-2</v>
      </c>
      <c r="L34" s="2"/>
      <c r="M34" s="2"/>
      <c r="N34" s="2"/>
      <c r="O34" s="2">
        <f t="shared" si="22"/>
        <v>29.52</v>
      </c>
      <c r="P34" s="2">
        <f>ROUND(CQ34*I34,2)</f>
        <v>29.52</v>
      </c>
      <c r="Q34" s="2">
        <f>ROUND(CR34*I34,2)</f>
        <v>0</v>
      </c>
      <c r="R34" s="2">
        <f>ROUND(CS34*I34,2)</f>
        <v>0</v>
      </c>
      <c r="S34" s="2">
        <f>ROUND(CT34*I34,2)</f>
        <v>0</v>
      </c>
      <c r="T34" s="2">
        <f t="shared" si="23"/>
        <v>0</v>
      </c>
      <c r="U34" s="2">
        <f>ROUND(CV34*I34,7)</f>
        <v>0</v>
      </c>
      <c r="V34" s="2">
        <f>ROUND(CW34*I34,7)</f>
        <v>0</v>
      </c>
      <c r="W34" s="2">
        <f t="shared" si="24"/>
        <v>0</v>
      </c>
      <c r="X34" s="2">
        <f t="shared" si="25"/>
        <v>0</v>
      </c>
      <c r="Y34" s="2">
        <f t="shared" si="26"/>
        <v>0</v>
      </c>
      <c r="Z34" s="2"/>
      <c r="AA34" s="2">
        <v>64035108</v>
      </c>
      <c r="AB34" s="2">
        <f t="shared" si="27"/>
        <v>1839.35</v>
      </c>
      <c r="AC34" s="2">
        <f>ROUND((ES34),6)</f>
        <v>1839.35</v>
      </c>
      <c r="AD34" s="2">
        <f>ROUND((((ET34)-(EU34))+AE34),6)</f>
        <v>0</v>
      </c>
      <c r="AE34" s="2">
        <f t="shared" si="37"/>
        <v>0</v>
      </c>
      <c r="AF34" s="2">
        <f t="shared" si="37"/>
        <v>0</v>
      </c>
      <c r="AG34" s="2">
        <f t="shared" si="28"/>
        <v>0</v>
      </c>
      <c r="AH34" s="2">
        <f t="shared" si="38"/>
        <v>0</v>
      </c>
      <c r="AI34" s="2">
        <f t="shared" si="38"/>
        <v>0</v>
      </c>
      <c r="AJ34" s="2">
        <f t="shared" si="29"/>
        <v>0</v>
      </c>
      <c r="AK34" s="2">
        <v>1839.35</v>
      </c>
      <c r="AL34" s="2">
        <v>1839.35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1.07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83</v>
      </c>
      <c r="BK34" s="2"/>
      <c r="BL34" s="2"/>
      <c r="BM34" s="2">
        <v>500001</v>
      </c>
      <c r="BN34" s="2">
        <v>0</v>
      </c>
      <c r="BO34" s="2" t="s">
        <v>81</v>
      </c>
      <c r="BP34" s="2">
        <v>1</v>
      </c>
      <c r="BQ34" s="2">
        <v>8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0"/>
        <v>29.52</v>
      </c>
      <c r="CQ34" s="2">
        <f>ROUND(AL34*BC34,2)</f>
        <v>1968.1</v>
      </c>
      <c r="CR34" s="2">
        <f>ROUND(AM34*BB34,2)</f>
        <v>0</v>
      </c>
      <c r="CS34" s="2">
        <f>ROUND(AN34*BS34,2)</f>
        <v>0</v>
      </c>
      <c r="CT34" s="2">
        <f>ROUND(AO34*BA34,2)</f>
        <v>0</v>
      </c>
      <c r="CU34" s="2">
        <f t="shared" si="31"/>
        <v>0</v>
      </c>
      <c r="CV34" s="2">
        <f t="shared" si="39"/>
        <v>0</v>
      </c>
      <c r="CW34" s="2">
        <f t="shared" si="39"/>
        <v>0</v>
      </c>
      <c r="CX34" s="2">
        <f t="shared" si="32"/>
        <v>0</v>
      </c>
      <c r="CY34" s="2">
        <f>0</f>
        <v>0</v>
      </c>
      <c r="CZ34" s="2">
        <f>0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1007</v>
      </c>
      <c r="DV34" s="2" t="s">
        <v>77</v>
      </c>
      <c r="DW34" s="2" t="s">
        <v>77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61246694</v>
      </c>
      <c r="EF34" s="2">
        <v>8</v>
      </c>
      <c r="EG34" s="2" t="s">
        <v>42</v>
      </c>
      <c r="EH34" s="2">
        <v>0</v>
      </c>
      <c r="EI34" s="2" t="s">
        <v>3</v>
      </c>
      <c r="EJ34" s="2">
        <v>1</v>
      </c>
      <c r="EK34" s="2">
        <v>500001</v>
      </c>
      <c r="EL34" s="2" t="s">
        <v>49</v>
      </c>
      <c r="EM34" s="2" t="s">
        <v>50</v>
      </c>
      <c r="EN34" s="2"/>
      <c r="EO34" s="2" t="s">
        <v>3</v>
      </c>
      <c r="EP34" s="2"/>
      <c r="EQ34" s="2">
        <v>0</v>
      </c>
      <c r="ER34" s="2">
        <v>1839.35</v>
      </c>
      <c r="ES34" s="2">
        <v>1839.35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1</v>
      </c>
      <c r="GE34" s="2"/>
      <c r="GF34" s="2">
        <v>114074159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15"/>
        <v>0</v>
      </c>
      <c r="GM34" s="2">
        <f t="shared" si="33"/>
        <v>29.52</v>
      </c>
      <c r="GN34" s="2">
        <f t="shared" si="16"/>
        <v>29.52</v>
      </c>
      <c r="GO34" s="2">
        <f t="shared" si="17"/>
        <v>0</v>
      </c>
      <c r="GP34" s="2">
        <f t="shared" si="18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34"/>
        <v>0</v>
      </c>
      <c r="GW34" s="2">
        <v>1</v>
      </c>
      <c r="GX34" s="2">
        <f t="shared" si="35"/>
        <v>0</v>
      </c>
      <c r="GY34" s="2"/>
      <c r="GZ34" s="2"/>
      <c r="HA34" s="2">
        <v>0</v>
      </c>
      <c r="HB34" s="2">
        <v>0</v>
      </c>
      <c r="HC34" s="2">
        <f t="shared" si="36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 s="2">
        <v>17</v>
      </c>
      <c r="B35" s="2">
        <v>1</v>
      </c>
      <c r="C35" s="2"/>
      <c r="D35" s="2"/>
      <c r="E35" s="2" t="s">
        <v>84</v>
      </c>
      <c r="F35" s="2" t="s">
        <v>85</v>
      </c>
      <c r="G35" s="2" t="s">
        <v>86</v>
      </c>
      <c r="H35" s="2" t="s">
        <v>77</v>
      </c>
      <c r="I35" s="2">
        <v>0.189</v>
      </c>
      <c r="J35" s="2">
        <v>0</v>
      </c>
      <c r="K35" s="2">
        <v>0.189</v>
      </c>
      <c r="L35" s="2"/>
      <c r="M35" s="2"/>
      <c r="N35" s="2"/>
      <c r="O35" s="2">
        <f t="shared" si="22"/>
        <v>371.97</v>
      </c>
      <c r="P35" s="2">
        <f>ROUND(CQ35*I35,2)</f>
        <v>371.97</v>
      </c>
      <c r="Q35" s="2">
        <f>ROUND(CR35*I35,2)</f>
        <v>0</v>
      </c>
      <c r="R35" s="2">
        <f>ROUND(CS35*I35,2)</f>
        <v>0</v>
      </c>
      <c r="S35" s="2">
        <f>ROUND(CT35*I35,2)</f>
        <v>0</v>
      </c>
      <c r="T35" s="2">
        <f t="shared" si="23"/>
        <v>0</v>
      </c>
      <c r="U35" s="2">
        <f>ROUND(CV35*I35,7)</f>
        <v>0</v>
      </c>
      <c r="V35" s="2">
        <f>ROUND(CW35*I35,7)</f>
        <v>0</v>
      </c>
      <c r="W35" s="2">
        <f t="shared" si="24"/>
        <v>0</v>
      </c>
      <c r="X35" s="2">
        <f t="shared" si="25"/>
        <v>0</v>
      </c>
      <c r="Y35" s="2">
        <f t="shared" si="26"/>
        <v>0</v>
      </c>
      <c r="Z35" s="2"/>
      <c r="AA35" s="2">
        <v>64035108</v>
      </c>
      <c r="AB35" s="2">
        <f t="shared" si="27"/>
        <v>1839.35</v>
      </c>
      <c r="AC35" s="2">
        <f>ROUND((ES35),6)</f>
        <v>1839.35</v>
      </c>
      <c r="AD35" s="2">
        <f>ROUND((((ET35)-(EU35))+AE35),6)</f>
        <v>0</v>
      </c>
      <c r="AE35" s="2">
        <f t="shared" si="37"/>
        <v>0</v>
      </c>
      <c r="AF35" s="2">
        <f t="shared" si="37"/>
        <v>0</v>
      </c>
      <c r="AG35" s="2">
        <f t="shared" si="28"/>
        <v>0</v>
      </c>
      <c r="AH35" s="2">
        <f t="shared" si="38"/>
        <v>0</v>
      </c>
      <c r="AI35" s="2">
        <f t="shared" si="38"/>
        <v>0</v>
      </c>
      <c r="AJ35" s="2">
        <f t="shared" si="29"/>
        <v>0</v>
      </c>
      <c r="AK35" s="2">
        <v>1839.35</v>
      </c>
      <c r="AL35" s="2">
        <v>1839.35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1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1.07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3</v>
      </c>
      <c r="BI35" s="2">
        <v>1</v>
      </c>
      <c r="BJ35" s="2" t="s">
        <v>87</v>
      </c>
      <c r="BK35" s="2"/>
      <c r="BL35" s="2"/>
      <c r="BM35" s="2">
        <v>500001</v>
      </c>
      <c r="BN35" s="2">
        <v>0</v>
      </c>
      <c r="BO35" s="2" t="s">
        <v>85</v>
      </c>
      <c r="BP35" s="2">
        <v>1</v>
      </c>
      <c r="BQ35" s="2">
        <v>8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0</v>
      </c>
      <c r="CA35" s="2">
        <v>0</v>
      </c>
      <c r="CB35" s="2" t="s">
        <v>3</v>
      </c>
      <c r="CC35" s="2"/>
      <c r="CD35" s="2"/>
      <c r="CE35" s="2">
        <v>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3</v>
      </c>
      <c r="CO35" s="2">
        <v>0</v>
      </c>
      <c r="CP35" s="2">
        <f t="shared" si="30"/>
        <v>371.97</v>
      </c>
      <c r="CQ35" s="2">
        <f>ROUND(AL35*BC35,2)</f>
        <v>1968.1</v>
      </c>
      <c r="CR35" s="2">
        <f>ROUND(AM35*BB35,2)</f>
        <v>0</v>
      </c>
      <c r="CS35" s="2">
        <f>ROUND(AN35*BS35,2)</f>
        <v>0</v>
      </c>
      <c r="CT35" s="2">
        <f>ROUND(AO35*BA35,2)</f>
        <v>0</v>
      </c>
      <c r="CU35" s="2">
        <f t="shared" si="31"/>
        <v>0</v>
      </c>
      <c r="CV35" s="2">
        <f t="shared" si="39"/>
        <v>0</v>
      </c>
      <c r="CW35" s="2">
        <f t="shared" si="39"/>
        <v>0</v>
      </c>
      <c r="CX35" s="2">
        <f t="shared" si="32"/>
        <v>0</v>
      </c>
      <c r="CY35" s="2">
        <f>0</f>
        <v>0</v>
      </c>
      <c r="CZ35" s="2">
        <f>0</f>
        <v>0</v>
      </c>
      <c r="DA35" s="2"/>
      <c r="DB35" s="2"/>
      <c r="DC35" s="2" t="s">
        <v>3</v>
      </c>
      <c r="DD35" s="2" t="s">
        <v>3</v>
      </c>
      <c r="DE35" s="2" t="s">
        <v>3</v>
      </c>
      <c r="DF35" s="2" t="s">
        <v>3</v>
      </c>
      <c r="DG35" s="2" t="s">
        <v>3</v>
      </c>
      <c r="DH35" s="2" t="s">
        <v>3</v>
      </c>
      <c r="DI35" s="2" t="s">
        <v>3</v>
      </c>
      <c r="DJ35" s="2" t="s">
        <v>3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1007</v>
      </c>
      <c r="DV35" s="2" t="s">
        <v>77</v>
      </c>
      <c r="DW35" s="2" t="s">
        <v>77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61246694</v>
      </c>
      <c r="EF35" s="2">
        <v>8</v>
      </c>
      <c r="EG35" s="2" t="s">
        <v>42</v>
      </c>
      <c r="EH35" s="2">
        <v>0</v>
      </c>
      <c r="EI35" s="2" t="s">
        <v>3</v>
      </c>
      <c r="EJ35" s="2">
        <v>1</v>
      </c>
      <c r="EK35" s="2">
        <v>500001</v>
      </c>
      <c r="EL35" s="2" t="s">
        <v>49</v>
      </c>
      <c r="EM35" s="2" t="s">
        <v>50</v>
      </c>
      <c r="EN35" s="2"/>
      <c r="EO35" s="2" t="s">
        <v>3</v>
      </c>
      <c r="EP35" s="2"/>
      <c r="EQ35" s="2">
        <v>0</v>
      </c>
      <c r="ER35" s="2">
        <v>1839.35</v>
      </c>
      <c r="ES35" s="2">
        <v>1839.35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>
        <v>0</v>
      </c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0</v>
      </c>
      <c r="FY35" s="2">
        <v>0</v>
      </c>
      <c r="FZ35" s="2"/>
      <c r="GA35" s="2" t="s">
        <v>3</v>
      </c>
      <c r="GB35" s="2"/>
      <c r="GC35" s="2"/>
      <c r="GD35" s="2">
        <v>1</v>
      </c>
      <c r="GE35" s="2"/>
      <c r="GF35" s="2">
        <v>-2107512737</v>
      </c>
      <c r="GG35" s="2">
        <v>2</v>
      </c>
      <c r="GH35" s="2">
        <v>1</v>
      </c>
      <c r="GI35" s="2">
        <v>2</v>
      </c>
      <c r="GJ35" s="2">
        <v>0</v>
      </c>
      <c r="GK35" s="2">
        <v>0</v>
      </c>
      <c r="GL35" s="2">
        <f t="shared" si="15"/>
        <v>0</v>
      </c>
      <c r="GM35" s="2">
        <f t="shared" si="33"/>
        <v>371.97</v>
      </c>
      <c r="GN35" s="2">
        <f t="shared" si="16"/>
        <v>371.97</v>
      </c>
      <c r="GO35" s="2">
        <f t="shared" si="17"/>
        <v>0</v>
      </c>
      <c r="GP35" s="2">
        <f t="shared" si="18"/>
        <v>0</v>
      </c>
      <c r="GQ35" s="2"/>
      <c r="GR35" s="2">
        <v>0</v>
      </c>
      <c r="GS35" s="2">
        <v>3</v>
      </c>
      <c r="GT35" s="2">
        <v>0</v>
      </c>
      <c r="GU35" s="2" t="s">
        <v>3</v>
      </c>
      <c r="GV35" s="2">
        <f t="shared" si="34"/>
        <v>0</v>
      </c>
      <c r="GW35" s="2">
        <v>1</v>
      </c>
      <c r="GX35" s="2">
        <f t="shared" si="35"/>
        <v>0</v>
      </c>
      <c r="GY35" s="2"/>
      <c r="GZ35" s="2"/>
      <c r="HA35" s="2">
        <v>0</v>
      </c>
      <c r="HB35" s="2">
        <v>0</v>
      </c>
      <c r="HC35" s="2">
        <f t="shared" si="36"/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3</v>
      </c>
      <c r="HO35" s="2" t="s">
        <v>3</v>
      </c>
      <c r="HP35" s="2" t="s">
        <v>3</v>
      </c>
      <c r="HQ35" s="2" t="s">
        <v>3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ht="409.5" x14ac:dyDescent="0.2">
      <c r="A36" s="2">
        <v>17</v>
      </c>
      <c r="B36" s="2">
        <v>1</v>
      </c>
      <c r="C36" s="2">
        <f>ROW(SmtRes!A29)</f>
        <v>29</v>
      </c>
      <c r="D36" s="2">
        <f>ROW(EtalonRes!A29)</f>
        <v>29</v>
      </c>
      <c r="E36" s="2" t="s">
        <v>88</v>
      </c>
      <c r="F36" s="2" t="s">
        <v>89</v>
      </c>
      <c r="G36" s="2" t="s">
        <v>90</v>
      </c>
      <c r="H36" s="2" t="s">
        <v>33</v>
      </c>
      <c r="I36" s="2">
        <v>5.9999999999999995E-4</v>
      </c>
      <c r="J36" s="2">
        <v>0</v>
      </c>
      <c r="K36" s="2">
        <v>5.9999999999999995E-4</v>
      </c>
      <c r="L36" s="2"/>
      <c r="M36" s="2"/>
      <c r="N36" s="2"/>
      <c r="O36" s="2">
        <f t="shared" si="22"/>
        <v>0.49</v>
      </c>
      <c r="P36" s="2">
        <f>SUMIF(SmtRes!AQ27:'SmtRes'!AQ29,"=1",SmtRes!DF27:'SmtRes'!DF29)</f>
        <v>0</v>
      </c>
      <c r="Q36" s="2">
        <f>SUMIF(SmtRes!AQ27:'SmtRes'!AQ29,"=1",SmtRes!DG27:'SmtRes'!DG29)</f>
        <v>0.27</v>
      </c>
      <c r="R36" s="2">
        <f>SUMIF(SmtRes!AQ27:'SmtRes'!AQ29,"=1",SmtRes!DH27:'SmtRes'!DH29)</f>
        <v>0.22</v>
      </c>
      <c r="S36" s="2">
        <f>SUMIF(SmtRes!AQ27:'SmtRes'!AQ29,"=1",SmtRes!DI27:'SmtRes'!DI29)</f>
        <v>0</v>
      </c>
      <c r="T36" s="2">
        <f t="shared" si="23"/>
        <v>0</v>
      </c>
      <c r="U36" s="2">
        <f>SUMIF(SmtRes!AQ27:'SmtRes'!AQ29,"=1",SmtRes!CV27:'SmtRes'!CV29)</f>
        <v>0</v>
      </c>
      <c r="V36" s="2">
        <f>SUMIF(SmtRes!AQ27:'SmtRes'!AQ29,"=1",SmtRes!CW27:'SmtRes'!CW29)</f>
        <v>5.4449999999999995E-4</v>
      </c>
      <c r="W36" s="2">
        <f t="shared" si="24"/>
        <v>0</v>
      </c>
      <c r="X36" s="2">
        <f t="shared" si="25"/>
        <v>0.32</v>
      </c>
      <c r="Y36" s="2">
        <f t="shared" si="26"/>
        <v>0.25</v>
      </c>
      <c r="Z36" s="2"/>
      <c r="AA36" s="2">
        <v>64035108</v>
      </c>
      <c r="AB36" s="2">
        <f t="shared" si="27"/>
        <v>353.59829999999999</v>
      </c>
      <c r="AC36" s="2">
        <f>ROUND((0),6)</f>
        <v>0</v>
      </c>
      <c r="AD36" s="2">
        <f>ROUND((((SUM(SmtRes!BR27:'SmtRes'!BR29))-(SUM(SmtRes!BS27:'SmtRes'!BS29)))+AE36),6)</f>
        <v>353.59829999999999</v>
      </c>
      <c r="AE36" s="2">
        <f>ROUND((SUM(SmtRes!BS27:'SmtRes'!BS29)),6)</f>
        <v>364.58812499999999</v>
      </c>
      <c r="AF36" s="2">
        <f>ROUND((0),6)</f>
        <v>0</v>
      </c>
      <c r="AG36" s="2">
        <f t="shared" si="28"/>
        <v>0</v>
      </c>
      <c r="AH36" s="2">
        <f>(0)</f>
        <v>0</v>
      </c>
      <c r="AI36" s="2">
        <f>(SUM(SmtRes!BV27:'SmtRes'!BV29))</f>
        <v>0.90750000000000008</v>
      </c>
      <c r="AJ36" s="2">
        <f t="shared" si="29"/>
        <v>0</v>
      </c>
      <c r="AK36" s="2">
        <v>522.31740000000002</v>
      </c>
      <c r="AL36" s="2">
        <v>0</v>
      </c>
      <c r="AM36" s="2">
        <v>257.16239999999999</v>
      </c>
      <c r="AN36" s="2">
        <v>265.15500000000003</v>
      </c>
      <c r="AO36" s="2">
        <v>0</v>
      </c>
      <c r="AP36" s="2">
        <v>0</v>
      </c>
      <c r="AQ36" s="2">
        <v>0</v>
      </c>
      <c r="AR36" s="2">
        <v>0.66</v>
      </c>
      <c r="AS36" s="2">
        <v>0</v>
      </c>
      <c r="AT36" s="2">
        <v>147</v>
      </c>
      <c r="AU36" s="2">
        <v>113.9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91</v>
      </c>
      <c r="BK36" s="2"/>
      <c r="BL36" s="2"/>
      <c r="BM36" s="2">
        <v>27001</v>
      </c>
      <c r="BN36" s="2">
        <v>0</v>
      </c>
      <c r="BO36" s="2" t="s">
        <v>3</v>
      </c>
      <c r="BP36" s="2">
        <v>0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147</v>
      </c>
      <c r="CA36" s="2">
        <v>134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7" t="s">
        <v>382</v>
      </c>
      <c r="CO36" s="2">
        <v>0</v>
      </c>
      <c r="CP36" s="2">
        <f t="shared" si="30"/>
        <v>0.49</v>
      </c>
      <c r="CQ36" s="2">
        <f>SUMIF(SmtRes!AQ27:'SmtRes'!AQ29,"=1",SmtRes!AA27:'SmtRes'!AA29)</f>
        <v>0</v>
      </c>
      <c r="CR36" s="2">
        <f>SUMIF(SmtRes!AQ27:'SmtRes'!AQ29,"=1",SmtRes!AB27:'SmtRes'!AB29)</f>
        <v>1005.27</v>
      </c>
      <c r="CS36" s="2">
        <f>SUMIF(SmtRes!AQ27:'SmtRes'!AQ29,"=1",SmtRes!AC27:'SmtRes'!AC29)</f>
        <v>803.5</v>
      </c>
      <c r="CT36" s="2">
        <f>SUMIF(SmtRes!AQ27:'SmtRes'!AQ29,"=1",SmtRes!AD27:'SmtRes'!AD29)</f>
        <v>0</v>
      </c>
      <c r="CU36" s="2">
        <f t="shared" si="31"/>
        <v>0</v>
      </c>
      <c r="CV36" s="2">
        <f>SUMIF(SmtRes!AQ27:'SmtRes'!AQ29,"=1",SmtRes!BU27:'SmtRes'!BU29)</f>
        <v>0</v>
      </c>
      <c r="CW36" s="2">
        <f>SUMIF(SmtRes!AQ27:'SmtRes'!AQ29,"=1",SmtRes!BV27:'SmtRes'!BV29)</f>
        <v>0.90750000000000008</v>
      </c>
      <c r="CX36" s="2">
        <f t="shared" si="32"/>
        <v>0</v>
      </c>
      <c r="CY36" s="2">
        <f>(((S36+R36)*AT36)/100)</f>
        <v>0.32340000000000002</v>
      </c>
      <c r="CZ36" s="2">
        <f>(((S36+R36)*AU36)/100)</f>
        <v>0.25058000000000002</v>
      </c>
      <c r="DA36" s="2"/>
      <c r="DB36" s="2">
        <v>5</v>
      </c>
      <c r="DC36" s="2" t="s">
        <v>3</v>
      </c>
      <c r="DD36" s="2" t="s">
        <v>3</v>
      </c>
      <c r="DE36" s="2" t="s">
        <v>21</v>
      </c>
      <c r="DF36" s="2" t="s">
        <v>21</v>
      </c>
      <c r="DG36" s="2" t="s">
        <v>22</v>
      </c>
      <c r="DH36" s="2" t="s">
        <v>3</v>
      </c>
      <c r="DI36" s="2" t="s">
        <v>22</v>
      </c>
      <c r="DJ36" s="2" t="s">
        <v>21</v>
      </c>
      <c r="DK36" s="2" t="s">
        <v>3</v>
      </c>
      <c r="DL36" s="2" t="s">
        <v>3</v>
      </c>
      <c r="DM36" s="2" t="s">
        <v>23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1009</v>
      </c>
      <c r="DV36" s="2" t="s">
        <v>33</v>
      </c>
      <c r="DW36" s="2" t="s">
        <v>33</v>
      </c>
      <c r="DX36" s="2">
        <v>1000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61246802</v>
      </c>
      <c r="EF36" s="2">
        <v>2</v>
      </c>
      <c r="EG36" s="2" t="s">
        <v>24</v>
      </c>
      <c r="EH36" s="2">
        <v>21</v>
      </c>
      <c r="EI36" s="2" t="s">
        <v>25</v>
      </c>
      <c r="EJ36" s="2">
        <v>1</v>
      </c>
      <c r="EK36" s="2">
        <v>27001</v>
      </c>
      <c r="EL36" s="2" t="s">
        <v>25</v>
      </c>
      <c r="EM36" s="2" t="s">
        <v>26</v>
      </c>
      <c r="EN36" s="2"/>
      <c r="EO36" s="2" t="s">
        <v>73</v>
      </c>
      <c r="EP36" s="2"/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0.66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147</v>
      </c>
      <c r="FY36" s="2">
        <v>113.9</v>
      </c>
      <c r="FZ36" s="2"/>
      <c r="GA36" s="2" t="s">
        <v>3</v>
      </c>
      <c r="GB36" s="2"/>
      <c r="GC36" s="2"/>
      <c r="GD36" s="2">
        <v>1</v>
      </c>
      <c r="GE36" s="2"/>
      <c r="GF36" s="2">
        <v>-115094066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15"/>
        <v>0</v>
      </c>
      <c r="GM36" s="2">
        <f t="shared" si="33"/>
        <v>1.06</v>
      </c>
      <c r="GN36" s="2">
        <f t="shared" si="16"/>
        <v>1.06</v>
      </c>
      <c r="GO36" s="2">
        <f t="shared" si="17"/>
        <v>0</v>
      </c>
      <c r="GP36" s="2">
        <f t="shared" si="18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34"/>
        <v>0</v>
      </c>
      <c r="GW36" s="2">
        <v>1</v>
      </c>
      <c r="GX36" s="2">
        <f t="shared" si="35"/>
        <v>0</v>
      </c>
      <c r="GY36" s="2"/>
      <c r="GZ36" s="2"/>
      <c r="HA36" s="2">
        <v>0</v>
      </c>
      <c r="HB36" s="2">
        <v>0</v>
      </c>
      <c r="HC36" s="2">
        <f t="shared" si="36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28</v>
      </c>
      <c r="HO36" s="2" t="s">
        <v>29</v>
      </c>
      <c r="HP36" s="2" t="s">
        <v>25</v>
      </c>
      <c r="HQ36" s="2" t="s">
        <v>25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 s="2">
        <v>18</v>
      </c>
      <c r="B37" s="2">
        <v>1</v>
      </c>
      <c r="C37" s="2">
        <v>29</v>
      </c>
      <c r="D37" s="2"/>
      <c r="E37" s="2" t="s">
        <v>92</v>
      </c>
      <c r="F37" s="2" t="s">
        <v>93</v>
      </c>
      <c r="G37" s="2" t="s">
        <v>94</v>
      </c>
      <c r="H37" s="2" t="s">
        <v>33</v>
      </c>
      <c r="I37" s="2">
        <f>I36*J37</f>
        <v>6.1799999999999995E-4</v>
      </c>
      <c r="J37" s="2">
        <v>1.03</v>
      </c>
      <c r="K37" s="2">
        <v>1.03</v>
      </c>
      <c r="L37" s="2"/>
      <c r="M37" s="2"/>
      <c r="N37" s="2"/>
      <c r="O37" s="2">
        <f t="shared" si="22"/>
        <v>0</v>
      </c>
      <c r="P37" s="2">
        <f>ROUND(CQ37*I37,2)</f>
        <v>0</v>
      </c>
      <c r="Q37" s="2">
        <f>ROUND(CR37*I37,2)</f>
        <v>0</v>
      </c>
      <c r="R37" s="2">
        <f>ROUND(CS37*I37,2)</f>
        <v>0</v>
      </c>
      <c r="S37" s="2">
        <f>ROUND(CT37*I37,2)</f>
        <v>0</v>
      </c>
      <c r="T37" s="2">
        <f t="shared" si="23"/>
        <v>0</v>
      </c>
      <c r="U37" s="2">
        <f>ROUND(CV37*I37,7)</f>
        <v>0</v>
      </c>
      <c r="V37" s="2">
        <f>ROUND(CW37*I37,7)</f>
        <v>0</v>
      </c>
      <c r="W37" s="2">
        <f t="shared" si="24"/>
        <v>0</v>
      </c>
      <c r="X37" s="2">
        <f t="shared" si="25"/>
        <v>0</v>
      </c>
      <c r="Y37" s="2">
        <f t="shared" si="26"/>
        <v>0</v>
      </c>
      <c r="Z37" s="2"/>
      <c r="AA37" s="2">
        <v>64035108</v>
      </c>
      <c r="AB37" s="2">
        <f t="shared" si="27"/>
        <v>0</v>
      </c>
      <c r="AC37" s="2">
        <f>ROUND((ES37),6)</f>
        <v>0</v>
      </c>
      <c r="AD37" s="2">
        <f>ROUND((((ET37)-(EU37))+AE37),6)</f>
        <v>0</v>
      </c>
      <c r="AE37" s="2">
        <f>ROUND((EU37),6)</f>
        <v>0</v>
      </c>
      <c r="AF37" s="2">
        <f>ROUND((EV37),6)</f>
        <v>0</v>
      </c>
      <c r="AG37" s="2">
        <f t="shared" si="28"/>
        <v>0</v>
      </c>
      <c r="AH37" s="2">
        <f>(EW37)</f>
        <v>0</v>
      </c>
      <c r="AI37" s="2">
        <f>(EX37)</f>
        <v>0</v>
      </c>
      <c r="AJ37" s="2">
        <f t="shared" si="29"/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147</v>
      </c>
      <c r="AU37" s="2">
        <v>134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3</v>
      </c>
      <c r="BI37" s="2">
        <v>1</v>
      </c>
      <c r="BJ37" s="2" t="s">
        <v>3</v>
      </c>
      <c r="BK37" s="2"/>
      <c r="BL37" s="2"/>
      <c r="BM37" s="2">
        <v>27001</v>
      </c>
      <c r="BN37" s="2">
        <v>0</v>
      </c>
      <c r="BO37" s="2" t="s">
        <v>3</v>
      </c>
      <c r="BP37" s="2">
        <v>0</v>
      </c>
      <c r="BQ37" s="2">
        <v>2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147</v>
      </c>
      <c r="CA37" s="2">
        <v>134</v>
      </c>
      <c r="CB37" s="2" t="s">
        <v>3</v>
      </c>
      <c r="CC37" s="2"/>
      <c r="CD37" s="2"/>
      <c r="CE37" s="2">
        <v>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3</v>
      </c>
      <c r="CO37" s="2">
        <v>0</v>
      </c>
      <c r="CP37" s="2">
        <f t="shared" si="30"/>
        <v>0</v>
      </c>
      <c r="CQ37" s="2">
        <f>ROUND(AL37*BC37,2)</f>
        <v>0</v>
      </c>
      <c r="CR37" s="2">
        <f>ROUND(AM37*BB37,2)</f>
        <v>0</v>
      </c>
      <c r="CS37" s="2">
        <f>ROUND(AN37*BS37,2)</f>
        <v>0</v>
      </c>
      <c r="CT37" s="2">
        <f>ROUND(AO37*BA37,2)</f>
        <v>0</v>
      </c>
      <c r="CU37" s="2">
        <f t="shared" si="31"/>
        <v>0</v>
      </c>
      <c r="CV37" s="2">
        <f>AH37</f>
        <v>0</v>
      </c>
      <c r="CW37" s="2">
        <f>AI37</f>
        <v>0</v>
      </c>
      <c r="CX37" s="2">
        <f t="shared" si="32"/>
        <v>0</v>
      </c>
      <c r="CY37" s="2">
        <f>(((S37+R37)*AT37)/100)</f>
        <v>0</v>
      </c>
      <c r="CZ37" s="2">
        <f>(((S37+R37)*AU37)/100)</f>
        <v>0</v>
      </c>
      <c r="DA37" s="2"/>
      <c r="DB37" s="2"/>
      <c r="DC37" s="2" t="s">
        <v>3</v>
      </c>
      <c r="DD37" s="2" t="s">
        <v>3</v>
      </c>
      <c r="DE37" s="2" t="s">
        <v>3</v>
      </c>
      <c r="DF37" s="2" t="s">
        <v>3</v>
      </c>
      <c r="DG37" s="2" t="s">
        <v>3</v>
      </c>
      <c r="DH37" s="2" t="s">
        <v>3</v>
      </c>
      <c r="DI37" s="2" t="s">
        <v>3</v>
      </c>
      <c r="DJ37" s="2" t="s">
        <v>3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1009</v>
      </c>
      <c r="DV37" s="2" t="s">
        <v>33</v>
      </c>
      <c r="DW37" s="2" t="s">
        <v>33</v>
      </c>
      <c r="DX37" s="2">
        <v>1000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61246802</v>
      </c>
      <c r="EF37" s="2">
        <v>2</v>
      </c>
      <c r="EG37" s="2" t="s">
        <v>24</v>
      </c>
      <c r="EH37" s="2">
        <v>21</v>
      </c>
      <c r="EI37" s="2" t="s">
        <v>25</v>
      </c>
      <c r="EJ37" s="2">
        <v>1</v>
      </c>
      <c r="EK37" s="2">
        <v>27001</v>
      </c>
      <c r="EL37" s="2" t="s">
        <v>25</v>
      </c>
      <c r="EM37" s="2" t="s">
        <v>26</v>
      </c>
      <c r="EN37" s="2"/>
      <c r="EO37" s="2" t="s">
        <v>3</v>
      </c>
      <c r="EP37" s="2"/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147</v>
      </c>
      <c r="FY37" s="2">
        <v>134</v>
      </c>
      <c r="FZ37" s="2"/>
      <c r="GA37" s="2" t="s">
        <v>3</v>
      </c>
      <c r="GB37" s="2"/>
      <c r="GC37" s="2"/>
      <c r="GD37" s="2">
        <v>1</v>
      </c>
      <c r="GE37" s="2"/>
      <c r="GF37" s="2">
        <v>-204111625</v>
      </c>
      <c r="GG37" s="2">
        <v>2</v>
      </c>
      <c r="GH37" s="2">
        <v>1</v>
      </c>
      <c r="GI37" s="2">
        <v>-2</v>
      </c>
      <c r="GJ37" s="2">
        <v>0</v>
      </c>
      <c r="GK37" s="2">
        <v>0</v>
      </c>
      <c r="GL37" s="2">
        <f t="shared" si="15"/>
        <v>0</v>
      </c>
      <c r="GM37" s="2">
        <f t="shared" si="33"/>
        <v>0</v>
      </c>
      <c r="GN37" s="2">
        <f t="shared" si="16"/>
        <v>0</v>
      </c>
      <c r="GO37" s="2">
        <f t="shared" si="17"/>
        <v>0</v>
      </c>
      <c r="GP37" s="2">
        <f t="shared" si="18"/>
        <v>0</v>
      </c>
      <c r="GQ37" s="2"/>
      <c r="GR37" s="2">
        <v>0</v>
      </c>
      <c r="GS37" s="2">
        <v>3</v>
      </c>
      <c r="GT37" s="2">
        <v>0</v>
      </c>
      <c r="GU37" s="2" t="s">
        <v>3</v>
      </c>
      <c r="GV37" s="2">
        <f t="shared" si="34"/>
        <v>0</v>
      </c>
      <c r="GW37" s="2">
        <v>1</v>
      </c>
      <c r="GX37" s="2">
        <f t="shared" si="35"/>
        <v>0</v>
      </c>
      <c r="GY37" s="2"/>
      <c r="GZ37" s="2"/>
      <c r="HA37" s="2">
        <v>0</v>
      </c>
      <c r="HB37" s="2">
        <v>0</v>
      </c>
      <c r="HC37" s="2">
        <f t="shared" si="36"/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28</v>
      </c>
      <c r="HO37" s="2" t="s">
        <v>29</v>
      </c>
      <c r="HP37" s="2" t="s">
        <v>25</v>
      </c>
      <c r="HQ37" s="2" t="s">
        <v>25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 s="2">
        <v>17</v>
      </c>
      <c r="B38" s="2">
        <v>1</v>
      </c>
      <c r="C38" s="2"/>
      <c r="D38" s="2"/>
      <c r="E38" s="2" t="s">
        <v>95</v>
      </c>
      <c r="F38" s="2" t="s">
        <v>96</v>
      </c>
      <c r="G38" s="2" t="s">
        <v>97</v>
      </c>
      <c r="H38" s="2" t="s">
        <v>33</v>
      </c>
      <c r="I38" s="2">
        <v>6.1799999999999995E-4</v>
      </c>
      <c r="J38" s="2">
        <v>0</v>
      </c>
      <c r="K38" s="2">
        <v>6.1799999999999995E-4</v>
      </c>
      <c r="L38" s="2"/>
      <c r="M38" s="2"/>
      <c r="N38" s="2"/>
      <c r="O38" s="2">
        <f t="shared" si="22"/>
        <v>18.399999999999999</v>
      </c>
      <c r="P38" s="2">
        <f>ROUND(CQ38*I38,2)</f>
        <v>18.399999999999999</v>
      </c>
      <c r="Q38" s="2">
        <f>ROUND(CR38*I38,2)</f>
        <v>0</v>
      </c>
      <c r="R38" s="2">
        <f>ROUND(CS38*I38,2)</f>
        <v>0</v>
      </c>
      <c r="S38" s="2">
        <f>ROUND(CT38*I38,2)</f>
        <v>0</v>
      </c>
      <c r="T38" s="2">
        <f t="shared" si="23"/>
        <v>0</v>
      </c>
      <c r="U38" s="2">
        <f>ROUND(CV38*I38,7)</f>
        <v>0</v>
      </c>
      <c r="V38" s="2">
        <f>ROUND(CW38*I38,7)</f>
        <v>0</v>
      </c>
      <c r="W38" s="2">
        <f t="shared" si="24"/>
        <v>0</v>
      </c>
      <c r="X38" s="2">
        <f t="shared" si="25"/>
        <v>0</v>
      </c>
      <c r="Y38" s="2">
        <f t="shared" si="26"/>
        <v>0</v>
      </c>
      <c r="Z38" s="2"/>
      <c r="AA38" s="2">
        <v>64035108</v>
      </c>
      <c r="AB38" s="2">
        <f t="shared" si="27"/>
        <v>25889.78</v>
      </c>
      <c r="AC38" s="2">
        <f>ROUND((ES38),6)</f>
        <v>25889.78</v>
      </c>
      <c r="AD38" s="2">
        <f>ROUND((((ET38)-(EU38))+AE38),6)</f>
        <v>0</v>
      </c>
      <c r="AE38" s="2">
        <f>ROUND((EU38),6)</f>
        <v>0</v>
      </c>
      <c r="AF38" s="2">
        <f>ROUND((EV38),6)</f>
        <v>0</v>
      </c>
      <c r="AG38" s="2">
        <f t="shared" si="28"/>
        <v>0</v>
      </c>
      <c r="AH38" s="2">
        <f>(EW38)</f>
        <v>0</v>
      </c>
      <c r="AI38" s="2">
        <f>(EX38)</f>
        <v>0</v>
      </c>
      <c r="AJ38" s="2">
        <f t="shared" si="29"/>
        <v>0</v>
      </c>
      <c r="AK38" s="2">
        <v>25889.78</v>
      </c>
      <c r="AL38" s="2">
        <v>25889.78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1.1499999999999999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98</v>
      </c>
      <c r="BK38" s="2"/>
      <c r="BL38" s="2"/>
      <c r="BM38" s="2">
        <v>500001</v>
      </c>
      <c r="BN38" s="2">
        <v>0</v>
      </c>
      <c r="BO38" s="2" t="s">
        <v>96</v>
      </c>
      <c r="BP38" s="2">
        <v>1</v>
      </c>
      <c r="BQ38" s="2">
        <v>8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0</v>
      </c>
      <c r="CA38" s="2">
        <v>0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30"/>
        <v>18.399999999999999</v>
      </c>
      <c r="CQ38" s="2">
        <f>ROUND(AL38*BC38,2)</f>
        <v>29773.25</v>
      </c>
      <c r="CR38" s="2">
        <f>ROUND(AM38*BB38,2)</f>
        <v>0</v>
      </c>
      <c r="CS38" s="2">
        <f>ROUND(AN38*BS38,2)</f>
        <v>0</v>
      </c>
      <c r="CT38" s="2">
        <f>ROUND(AO38*BA38,2)</f>
        <v>0</v>
      </c>
      <c r="CU38" s="2">
        <f t="shared" si="31"/>
        <v>0</v>
      </c>
      <c r="CV38" s="2">
        <f>AH38</f>
        <v>0</v>
      </c>
      <c r="CW38" s="2">
        <f>AI38</f>
        <v>0</v>
      </c>
      <c r="CX38" s="2">
        <f t="shared" si="32"/>
        <v>0</v>
      </c>
      <c r="CY38" s="2">
        <f>0</f>
        <v>0</v>
      </c>
      <c r="CZ38" s="2">
        <f>0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33</v>
      </c>
      <c r="DW38" s="2" t="s">
        <v>33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61246694</v>
      </c>
      <c r="EF38" s="2">
        <v>8</v>
      </c>
      <c r="EG38" s="2" t="s">
        <v>42</v>
      </c>
      <c r="EH38" s="2">
        <v>0</v>
      </c>
      <c r="EI38" s="2" t="s">
        <v>3</v>
      </c>
      <c r="EJ38" s="2">
        <v>1</v>
      </c>
      <c r="EK38" s="2">
        <v>500001</v>
      </c>
      <c r="EL38" s="2" t="s">
        <v>49</v>
      </c>
      <c r="EM38" s="2" t="s">
        <v>50</v>
      </c>
      <c r="EN38" s="2"/>
      <c r="EO38" s="2" t="s">
        <v>3</v>
      </c>
      <c r="EP38" s="2"/>
      <c r="EQ38" s="2">
        <v>0</v>
      </c>
      <c r="ER38" s="2">
        <v>25889.78</v>
      </c>
      <c r="ES38" s="2">
        <v>25889.78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0</v>
      </c>
      <c r="FY38" s="2">
        <v>0</v>
      </c>
      <c r="FZ38" s="2"/>
      <c r="GA38" s="2" t="s">
        <v>3</v>
      </c>
      <c r="GB38" s="2"/>
      <c r="GC38" s="2"/>
      <c r="GD38" s="2">
        <v>1</v>
      </c>
      <c r="GE38" s="2"/>
      <c r="GF38" s="2">
        <v>5885415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15"/>
        <v>0</v>
      </c>
      <c r="GM38" s="2">
        <f t="shared" si="33"/>
        <v>18.399999999999999</v>
      </c>
      <c r="GN38" s="2">
        <f t="shared" si="16"/>
        <v>18.399999999999999</v>
      </c>
      <c r="GO38" s="2">
        <f t="shared" si="17"/>
        <v>0</v>
      </c>
      <c r="GP38" s="2">
        <f t="shared" si="18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34"/>
        <v>0</v>
      </c>
      <c r="GW38" s="2">
        <v>1</v>
      </c>
      <c r="GX38" s="2">
        <f t="shared" si="35"/>
        <v>0</v>
      </c>
      <c r="GY38" s="2"/>
      <c r="GZ38" s="2"/>
      <c r="HA38" s="2">
        <v>0</v>
      </c>
      <c r="HB38" s="2">
        <v>0</v>
      </c>
      <c r="HC38" s="2">
        <f t="shared" si="36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ht="409.5" x14ac:dyDescent="0.2">
      <c r="A39" s="2">
        <v>17</v>
      </c>
      <c r="B39" s="2">
        <v>1</v>
      </c>
      <c r="C39" s="2">
        <f>ROW(SmtRes!A53)</f>
        <v>53</v>
      </c>
      <c r="D39" s="2">
        <f>ROW(EtalonRes!A53)</f>
        <v>53</v>
      </c>
      <c r="E39" s="2" t="s">
        <v>99</v>
      </c>
      <c r="F39" s="2" t="s">
        <v>100</v>
      </c>
      <c r="G39" s="2" t="s">
        <v>101</v>
      </c>
      <c r="H39" s="2" t="s">
        <v>71</v>
      </c>
      <c r="I39" s="2">
        <f>ROUND(1/1000,7)</f>
        <v>1E-3</v>
      </c>
      <c r="J39" s="2">
        <v>0</v>
      </c>
      <c r="K39" s="2">
        <f>ROUND(1/1000,7)</f>
        <v>1E-3</v>
      </c>
      <c r="L39" s="2"/>
      <c r="M39" s="2"/>
      <c r="N39" s="2"/>
      <c r="O39" s="2">
        <f t="shared" si="22"/>
        <v>131.08000000000001</v>
      </c>
      <c r="P39" s="2">
        <f>SUMIF(SmtRes!AQ30:'SmtRes'!AQ53,"=1",SmtRes!DF30:'SmtRes'!DF53)</f>
        <v>8.8199999999999985</v>
      </c>
      <c r="Q39" s="2">
        <f>SUMIF(SmtRes!AQ30:'SmtRes'!AQ53,"=1",SmtRes!DG30:'SmtRes'!DG53)</f>
        <v>100.98000000000002</v>
      </c>
      <c r="R39" s="2">
        <f>SUMIF(SmtRes!AQ30:'SmtRes'!AQ53,"=1",SmtRes!DH30:'SmtRes'!DH53)</f>
        <v>12.299999999999999</v>
      </c>
      <c r="S39" s="2">
        <f>SUMIF(SmtRes!AQ30:'SmtRes'!AQ53,"=1",SmtRes!DI30:'SmtRes'!DI53)</f>
        <v>8.98</v>
      </c>
      <c r="T39" s="2">
        <f t="shared" si="23"/>
        <v>0</v>
      </c>
      <c r="U39" s="2">
        <f>SUMIF(SmtRes!AQ30:'SmtRes'!AQ53,"=1",SmtRes!CV30:'SmtRes'!CV53)</f>
        <v>2.6387899999999999E-2</v>
      </c>
      <c r="V39" s="2">
        <f>SUMIF(SmtRes!AQ30:'SmtRes'!AQ53,"=1",SmtRes!CW30:'SmtRes'!CW53)</f>
        <v>2.5919000000000001E-2</v>
      </c>
      <c r="W39" s="2">
        <f t="shared" si="24"/>
        <v>0</v>
      </c>
      <c r="X39" s="2">
        <f t="shared" si="25"/>
        <v>31.28</v>
      </c>
      <c r="Y39" s="2">
        <f t="shared" si="26"/>
        <v>24.24</v>
      </c>
      <c r="Z39" s="2"/>
      <c r="AA39" s="2">
        <v>64035108</v>
      </c>
      <c r="AB39" s="2">
        <f t="shared" si="27"/>
        <v>93883.631177999996</v>
      </c>
      <c r="AC39" s="2">
        <f>ROUND((SUM(SmtRes!BQ30:'SmtRes'!BQ53)),6)</f>
        <v>7414.4034920000004</v>
      </c>
      <c r="AD39" s="2">
        <f>ROUND((((SUM(SmtRes!BR30:'SmtRes'!BR53))-(SUM(SmtRes!BS30:'SmtRes'!BS53)))+AE39),6)</f>
        <v>77487.578162999998</v>
      </c>
      <c r="AE39" s="2">
        <f>ROUND((SUM(SmtRes!BS30:'SmtRes'!BS53)),6)</f>
        <v>12319.564399999999</v>
      </c>
      <c r="AF39" s="2">
        <f>ROUND((SUM(SmtRes!BT30:'SmtRes'!BT53)),6)</f>
        <v>8981.649523</v>
      </c>
      <c r="AG39" s="2">
        <f t="shared" si="28"/>
        <v>0</v>
      </c>
      <c r="AH39" s="2">
        <f>(SUM(SmtRes!BU30:'SmtRes'!BU53))</f>
        <v>26.387899999999998</v>
      </c>
      <c r="AI39" s="2">
        <f>(SUM(SmtRes!BV30:'SmtRes'!BV53))</f>
        <v>25.918750000000003</v>
      </c>
      <c r="AJ39" s="2">
        <f t="shared" si="29"/>
        <v>0</v>
      </c>
      <c r="AK39" s="2">
        <v>79828.807191999993</v>
      </c>
      <c r="AL39" s="2">
        <v>7414.4034920000004</v>
      </c>
      <c r="AM39" s="2">
        <v>56354.602299999999</v>
      </c>
      <c r="AN39" s="2">
        <v>8959.6832000000013</v>
      </c>
      <c r="AO39" s="2">
        <v>7100.1181999999999</v>
      </c>
      <c r="AP39" s="2">
        <v>0</v>
      </c>
      <c r="AQ39" s="2">
        <v>20.86</v>
      </c>
      <c r="AR39" s="2">
        <v>18.849999999999998</v>
      </c>
      <c r="AS39" s="2">
        <v>0</v>
      </c>
      <c r="AT39" s="2">
        <v>147</v>
      </c>
      <c r="AU39" s="2">
        <v>113.9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0</v>
      </c>
      <c r="BI39" s="2">
        <v>1</v>
      </c>
      <c r="BJ39" s="2" t="s">
        <v>102</v>
      </c>
      <c r="BK39" s="2"/>
      <c r="BL39" s="2"/>
      <c r="BM39" s="2">
        <v>27001</v>
      </c>
      <c r="BN39" s="2">
        <v>0</v>
      </c>
      <c r="BO39" s="2" t="s">
        <v>3</v>
      </c>
      <c r="BP39" s="2">
        <v>0</v>
      </c>
      <c r="BQ39" s="2">
        <v>2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147</v>
      </c>
      <c r="CA39" s="2">
        <v>134</v>
      </c>
      <c r="CB39" s="2" t="s">
        <v>3</v>
      </c>
      <c r="CC39" s="2"/>
      <c r="CD39" s="2"/>
      <c r="CE39" s="2">
        <v>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7" t="s">
        <v>382</v>
      </c>
      <c r="CO39" s="2">
        <v>0</v>
      </c>
      <c r="CP39" s="2">
        <f t="shared" si="30"/>
        <v>131.08000000000001</v>
      </c>
      <c r="CQ39" s="2">
        <f>SUMIF(SmtRes!AQ30:'SmtRes'!AQ53,"=1",SmtRes!AA30:'SmtRes'!AA53)</f>
        <v>1287164.28</v>
      </c>
      <c r="CR39" s="2">
        <f>SUMIF(SmtRes!AQ30:'SmtRes'!AQ53,"=1",SmtRes!AB30:'SmtRes'!AB53)</f>
        <v>33592.850000000006</v>
      </c>
      <c r="CS39" s="2">
        <f>SUMIF(SmtRes!AQ30:'SmtRes'!AQ53,"=1",SmtRes!AC30:'SmtRes'!AC53)</f>
        <v>4706.54</v>
      </c>
      <c r="CT39" s="2">
        <f>SUMIF(SmtRes!AQ30:'SmtRes'!AQ53,"=1",SmtRes!AD30:'SmtRes'!AD53)</f>
        <v>340.37</v>
      </c>
      <c r="CU39" s="2">
        <f t="shared" si="31"/>
        <v>0</v>
      </c>
      <c r="CV39" s="2">
        <f>SUMIF(SmtRes!AQ30:'SmtRes'!AQ53,"=1",SmtRes!BU30:'SmtRes'!BU53)</f>
        <v>26.387899999999998</v>
      </c>
      <c r="CW39" s="2">
        <f>SUMIF(SmtRes!AQ30:'SmtRes'!AQ53,"=1",SmtRes!BV30:'SmtRes'!BV53)</f>
        <v>25.918750000000003</v>
      </c>
      <c r="CX39" s="2">
        <f t="shared" si="32"/>
        <v>0</v>
      </c>
      <c r="CY39" s="2">
        <f>(((S39+R39)*AT39)/100)</f>
        <v>31.281600000000005</v>
      </c>
      <c r="CZ39" s="2">
        <f>(((S39+R39)*AU39)/100)</f>
        <v>24.237920000000003</v>
      </c>
      <c r="DA39" s="2"/>
      <c r="DB39" s="2">
        <v>7</v>
      </c>
      <c r="DC39" s="2" t="s">
        <v>3</v>
      </c>
      <c r="DD39" s="2" t="s">
        <v>3</v>
      </c>
      <c r="DE39" s="2" t="s">
        <v>21</v>
      </c>
      <c r="DF39" s="2" t="s">
        <v>21</v>
      </c>
      <c r="DG39" s="2" t="s">
        <v>22</v>
      </c>
      <c r="DH39" s="2" t="s">
        <v>3</v>
      </c>
      <c r="DI39" s="2" t="s">
        <v>22</v>
      </c>
      <c r="DJ39" s="2" t="s">
        <v>21</v>
      </c>
      <c r="DK39" s="2" t="s">
        <v>3</v>
      </c>
      <c r="DL39" s="2" t="s">
        <v>3</v>
      </c>
      <c r="DM39" s="2" t="s">
        <v>23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1005</v>
      </c>
      <c r="DV39" s="2" t="s">
        <v>71</v>
      </c>
      <c r="DW39" s="2" t="s">
        <v>71</v>
      </c>
      <c r="DX39" s="2">
        <v>1000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61246802</v>
      </c>
      <c r="EF39" s="2">
        <v>2</v>
      </c>
      <c r="EG39" s="2" t="s">
        <v>24</v>
      </c>
      <c r="EH39" s="2">
        <v>21</v>
      </c>
      <c r="EI39" s="2" t="s">
        <v>25</v>
      </c>
      <c r="EJ39" s="2">
        <v>1</v>
      </c>
      <c r="EK39" s="2">
        <v>27001</v>
      </c>
      <c r="EL39" s="2" t="s">
        <v>25</v>
      </c>
      <c r="EM39" s="2" t="s">
        <v>26</v>
      </c>
      <c r="EN39" s="2"/>
      <c r="EO39" s="2" t="s">
        <v>73</v>
      </c>
      <c r="EP39" s="2"/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V39" s="2">
        <v>0</v>
      </c>
      <c r="EW39" s="2">
        <v>20.86</v>
      </c>
      <c r="EX39" s="2">
        <v>18.850000000000001</v>
      </c>
      <c r="EY39" s="2">
        <v>0</v>
      </c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147</v>
      </c>
      <c r="FY39" s="2">
        <v>113.9</v>
      </c>
      <c r="FZ39" s="2"/>
      <c r="GA39" s="2" t="s">
        <v>3</v>
      </c>
      <c r="GB39" s="2"/>
      <c r="GC39" s="2"/>
      <c r="GD39" s="2">
        <v>1</v>
      </c>
      <c r="GE39" s="2"/>
      <c r="GF39" s="2">
        <v>-1395539490</v>
      </c>
      <c r="GG39" s="2">
        <v>2</v>
      </c>
      <c r="GH39" s="2">
        <v>1</v>
      </c>
      <c r="GI39" s="2">
        <v>-2</v>
      </c>
      <c r="GJ39" s="2">
        <v>0</v>
      </c>
      <c r="GK39" s="2">
        <v>0</v>
      </c>
      <c r="GL39" s="2">
        <f t="shared" si="15"/>
        <v>0</v>
      </c>
      <c r="GM39" s="2">
        <f t="shared" si="33"/>
        <v>186.6</v>
      </c>
      <c r="GN39" s="2">
        <f t="shared" si="16"/>
        <v>186.6</v>
      </c>
      <c r="GO39" s="2">
        <f t="shared" si="17"/>
        <v>0</v>
      </c>
      <c r="GP39" s="2">
        <f t="shared" si="18"/>
        <v>0</v>
      </c>
      <c r="GQ39" s="2"/>
      <c r="GR39" s="2">
        <v>0</v>
      </c>
      <c r="GS39" s="2">
        <v>3</v>
      </c>
      <c r="GT39" s="2">
        <v>0</v>
      </c>
      <c r="GU39" s="2" t="s">
        <v>3</v>
      </c>
      <c r="GV39" s="2">
        <f t="shared" si="34"/>
        <v>0</v>
      </c>
      <c r="GW39" s="2">
        <v>1</v>
      </c>
      <c r="GX39" s="2">
        <f t="shared" si="35"/>
        <v>0</v>
      </c>
      <c r="GY39" s="2"/>
      <c r="GZ39" s="2"/>
      <c r="HA39" s="2">
        <v>0</v>
      </c>
      <c r="HB39" s="2">
        <v>0</v>
      </c>
      <c r="HC39" s="2">
        <f t="shared" si="36"/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28</v>
      </c>
      <c r="HO39" s="2" t="s">
        <v>29</v>
      </c>
      <c r="HP39" s="2" t="s">
        <v>25</v>
      </c>
      <c r="HQ39" s="2" t="s">
        <v>25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 s="2">
        <v>18</v>
      </c>
      <c r="B40" s="2">
        <v>1</v>
      </c>
      <c r="C40" s="2">
        <v>46</v>
      </c>
      <c r="D40" s="2"/>
      <c r="E40" s="2" t="s">
        <v>103</v>
      </c>
      <c r="F40" s="2" t="s">
        <v>104</v>
      </c>
      <c r="G40" s="2" t="s">
        <v>105</v>
      </c>
      <c r="H40" s="2" t="s">
        <v>33</v>
      </c>
      <c r="I40" s="2">
        <f>I39*J40</f>
        <v>3.9999999999999998E-6</v>
      </c>
      <c r="J40" s="2">
        <v>4.0000000000000001E-3</v>
      </c>
      <c r="K40" s="2">
        <v>4.0000000000000001E-3</v>
      </c>
      <c r="L40" s="2"/>
      <c r="M40" s="2"/>
      <c r="N40" s="2"/>
      <c r="O40" s="2">
        <f t="shared" si="22"/>
        <v>0</v>
      </c>
      <c r="P40" s="2">
        <f>ROUND(CQ40*I40,2)</f>
        <v>0</v>
      </c>
      <c r="Q40" s="2">
        <f>ROUND(CR40*I40,2)</f>
        <v>0</v>
      </c>
      <c r="R40" s="2">
        <f>ROUND(CS40*I40,2)</f>
        <v>0</v>
      </c>
      <c r="S40" s="2">
        <f>ROUND(CT40*I40,2)</f>
        <v>0</v>
      </c>
      <c r="T40" s="2">
        <f t="shared" si="23"/>
        <v>0</v>
      </c>
      <c r="U40" s="2">
        <f>ROUND(CV40*I40,7)</f>
        <v>0</v>
      </c>
      <c r="V40" s="2">
        <f>ROUND(CW40*I40,7)</f>
        <v>0</v>
      </c>
      <c r="W40" s="2">
        <f t="shared" si="24"/>
        <v>0</v>
      </c>
      <c r="X40" s="2">
        <f t="shared" si="25"/>
        <v>0</v>
      </c>
      <c r="Y40" s="2">
        <f t="shared" si="26"/>
        <v>0</v>
      </c>
      <c r="Z40" s="2"/>
      <c r="AA40" s="2">
        <v>64035108</v>
      </c>
      <c r="AB40" s="2">
        <f t="shared" si="27"/>
        <v>0</v>
      </c>
      <c r="AC40" s="2">
        <f>ROUND((ES40),6)</f>
        <v>0</v>
      </c>
      <c r="AD40" s="2">
        <f>ROUND((((ET40)-(EU40))+AE40),6)</f>
        <v>0</v>
      </c>
      <c r="AE40" s="2">
        <f t="shared" ref="AE40:AF42" si="40">ROUND((EU40),6)</f>
        <v>0</v>
      </c>
      <c r="AF40" s="2">
        <f t="shared" si="40"/>
        <v>0</v>
      </c>
      <c r="AG40" s="2">
        <f t="shared" si="28"/>
        <v>0</v>
      </c>
      <c r="AH40" s="2">
        <f t="shared" ref="AH40:AI42" si="41">(EW40)</f>
        <v>0</v>
      </c>
      <c r="AI40" s="2">
        <f t="shared" si="41"/>
        <v>0</v>
      </c>
      <c r="AJ40" s="2">
        <f t="shared" si="29"/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147</v>
      </c>
      <c r="AU40" s="2">
        <v>134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3</v>
      </c>
      <c r="BK40" s="2"/>
      <c r="BL40" s="2"/>
      <c r="BM40" s="2">
        <v>27001</v>
      </c>
      <c r="BN40" s="2">
        <v>0</v>
      </c>
      <c r="BO40" s="2" t="s">
        <v>3</v>
      </c>
      <c r="BP40" s="2">
        <v>0</v>
      </c>
      <c r="BQ40" s="2">
        <v>2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147</v>
      </c>
      <c r="CA40" s="2">
        <v>134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30"/>
        <v>0</v>
      </c>
      <c r="CQ40" s="2">
        <f>ROUND(AL40*BC40,2)</f>
        <v>0</v>
      </c>
      <c r="CR40" s="2">
        <f>ROUND(AM40*BB40,2)</f>
        <v>0</v>
      </c>
      <c r="CS40" s="2">
        <f>ROUND(AN40*BS40,2)</f>
        <v>0</v>
      </c>
      <c r="CT40" s="2">
        <f>ROUND(AO40*BA40,2)</f>
        <v>0</v>
      </c>
      <c r="CU40" s="2">
        <f t="shared" si="31"/>
        <v>0</v>
      </c>
      <c r="CV40" s="2">
        <f t="shared" ref="CV40:CW42" si="42">AH40</f>
        <v>0</v>
      </c>
      <c r="CW40" s="2">
        <f t="shared" si="42"/>
        <v>0</v>
      </c>
      <c r="CX40" s="2">
        <f t="shared" si="32"/>
        <v>0</v>
      </c>
      <c r="CY40" s="2">
        <f>(((S40+R40)*AT40)/100)</f>
        <v>0</v>
      </c>
      <c r="CZ40" s="2">
        <f>(((S40+R40)*AU40)/100)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1009</v>
      </c>
      <c r="DV40" s="2" t="s">
        <v>33</v>
      </c>
      <c r="DW40" s="2" t="s">
        <v>33</v>
      </c>
      <c r="DX40" s="2">
        <v>1000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61246802</v>
      </c>
      <c r="EF40" s="2">
        <v>2</v>
      </c>
      <c r="EG40" s="2" t="s">
        <v>24</v>
      </c>
      <c r="EH40" s="2">
        <v>21</v>
      </c>
      <c r="EI40" s="2" t="s">
        <v>25</v>
      </c>
      <c r="EJ40" s="2">
        <v>1</v>
      </c>
      <c r="EK40" s="2">
        <v>27001</v>
      </c>
      <c r="EL40" s="2" t="s">
        <v>25</v>
      </c>
      <c r="EM40" s="2" t="s">
        <v>26</v>
      </c>
      <c r="EN40" s="2"/>
      <c r="EO40" s="2" t="s">
        <v>3</v>
      </c>
      <c r="EP40" s="2"/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147</v>
      </c>
      <c r="FY40" s="2">
        <v>134</v>
      </c>
      <c r="FZ40" s="2"/>
      <c r="GA40" s="2" t="s">
        <v>3</v>
      </c>
      <c r="GB40" s="2"/>
      <c r="GC40" s="2"/>
      <c r="GD40" s="2">
        <v>1</v>
      </c>
      <c r="GE40" s="2"/>
      <c r="GF40" s="2">
        <v>-1795500878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15"/>
        <v>0</v>
      </c>
      <c r="GM40" s="2">
        <f t="shared" si="33"/>
        <v>0</v>
      </c>
      <c r="GN40" s="2">
        <f t="shared" si="16"/>
        <v>0</v>
      </c>
      <c r="GO40" s="2">
        <f t="shared" si="17"/>
        <v>0</v>
      </c>
      <c r="GP40" s="2">
        <f t="shared" si="18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34"/>
        <v>0</v>
      </c>
      <c r="GW40" s="2">
        <v>1</v>
      </c>
      <c r="GX40" s="2">
        <f t="shared" si="35"/>
        <v>0</v>
      </c>
      <c r="GY40" s="2"/>
      <c r="GZ40" s="2"/>
      <c r="HA40" s="2">
        <v>0</v>
      </c>
      <c r="HB40" s="2">
        <v>0</v>
      </c>
      <c r="HC40" s="2">
        <f t="shared" si="36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28</v>
      </c>
      <c r="HO40" s="2" t="s">
        <v>29</v>
      </c>
      <c r="HP40" s="2" t="s">
        <v>25</v>
      </c>
      <c r="HQ40" s="2" t="s">
        <v>25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 s="2">
        <v>18</v>
      </c>
      <c r="B41" s="2">
        <v>1</v>
      </c>
      <c r="C41" s="2">
        <v>51</v>
      </c>
      <c r="D41" s="2"/>
      <c r="E41" s="2" t="s">
        <v>106</v>
      </c>
      <c r="F41" s="2" t="s">
        <v>107</v>
      </c>
      <c r="G41" s="2" t="s">
        <v>108</v>
      </c>
      <c r="H41" s="2" t="s">
        <v>33</v>
      </c>
      <c r="I41" s="2">
        <f>I39*J41</f>
        <v>0</v>
      </c>
      <c r="J41" s="2">
        <v>0</v>
      </c>
      <c r="K41" s="2">
        <v>0</v>
      </c>
      <c r="L41" s="2"/>
      <c r="M41" s="2"/>
      <c r="N41" s="2"/>
      <c r="O41" s="2">
        <f t="shared" si="22"/>
        <v>0</v>
      </c>
      <c r="P41" s="2">
        <f>ROUND(CQ41*I41,2)</f>
        <v>0</v>
      </c>
      <c r="Q41" s="2">
        <f>ROUND(CR41*I41,2)</f>
        <v>0</v>
      </c>
      <c r="R41" s="2">
        <f>ROUND(CS41*I41,2)</f>
        <v>0</v>
      </c>
      <c r="S41" s="2">
        <f>ROUND(CT41*I41,2)</f>
        <v>0</v>
      </c>
      <c r="T41" s="2">
        <f t="shared" si="23"/>
        <v>0</v>
      </c>
      <c r="U41" s="2">
        <f>ROUND(CV41*I41,7)</f>
        <v>0</v>
      </c>
      <c r="V41" s="2">
        <f>ROUND(CW41*I41,7)</f>
        <v>0</v>
      </c>
      <c r="W41" s="2">
        <f t="shared" si="24"/>
        <v>0</v>
      </c>
      <c r="X41" s="2">
        <f t="shared" si="25"/>
        <v>0</v>
      </c>
      <c r="Y41" s="2">
        <f t="shared" si="26"/>
        <v>0</v>
      </c>
      <c r="Z41" s="2"/>
      <c r="AA41" s="2">
        <v>64035108</v>
      </c>
      <c r="AB41" s="2">
        <f t="shared" si="27"/>
        <v>0</v>
      </c>
      <c r="AC41" s="2">
        <f>ROUND((ES41),6)</f>
        <v>0</v>
      </c>
      <c r="AD41" s="2">
        <f>ROUND((((ET41)-(EU41))+AE41),6)</f>
        <v>0</v>
      </c>
      <c r="AE41" s="2">
        <f t="shared" si="40"/>
        <v>0</v>
      </c>
      <c r="AF41" s="2">
        <f t="shared" si="40"/>
        <v>0</v>
      </c>
      <c r="AG41" s="2">
        <f t="shared" si="28"/>
        <v>0</v>
      </c>
      <c r="AH41" s="2">
        <f t="shared" si="41"/>
        <v>0</v>
      </c>
      <c r="AI41" s="2">
        <f t="shared" si="41"/>
        <v>0</v>
      </c>
      <c r="AJ41" s="2">
        <f t="shared" si="29"/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147</v>
      </c>
      <c r="AU41" s="2">
        <v>134</v>
      </c>
      <c r="AV41" s="2">
        <v>1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3</v>
      </c>
      <c r="BI41" s="2">
        <v>1</v>
      </c>
      <c r="BJ41" s="2" t="s">
        <v>3</v>
      </c>
      <c r="BK41" s="2"/>
      <c r="BL41" s="2"/>
      <c r="BM41" s="2">
        <v>27001</v>
      </c>
      <c r="BN41" s="2">
        <v>0</v>
      </c>
      <c r="BO41" s="2" t="s">
        <v>3</v>
      </c>
      <c r="BP41" s="2">
        <v>0</v>
      </c>
      <c r="BQ41" s="2">
        <v>2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147</v>
      </c>
      <c r="CA41" s="2">
        <v>134</v>
      </c>
      <c r="CB41" s="2" t="s">
        <v>3</v>
      </c>
      <c r="CC41" s="2"/>
      <c r="CD41" s="2"/>
      <c r="CE41" s="2">
        <v>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3</v>
      </c>
      <c r="CO41" s="2">
        <v>0</v>
      </c>
      <c r="CP41" s="2">
        <f t="shared" si="30"/>
        <v>0</v>
      </c>
      <c r="CQ41" s="2">
        <f>ROUND(AL41*BC41,2)</f>
        <v>0</v>
      </c>
      <c r="CR41" s="2">
        <f>ROUND(AM41*BB41,2)</f>
        <v>0</v>
      </c>
      <c r="CS41" s="2">
        <f>ROUND(AN41*BS41,2)</f>
        <v>0</v>
      </c>
      <c r="CT41" s="2">
        <f>ROUND(AO41*BA41,2)</f>
        <v>0</v>
      </c>
      <c r="CU41" s="2">
        <f t="shared" si="31"/>
        <v>0</v>
      </c>
      <c r="CV41" s="2">
        <f t="shared" si="42"/>
        <v>0</v>
      </c>
      <c r="CW41" s="2">
        <f t="shared" si="42"/>
        <v>0</v>
      </c>
      <c r="CX41" s="2">
        <f t="shared" si="32"/>
        <v>0</v>
      </c>
      <c r="CY41" s="2">
        <f>(((S41+R41)*AT41)/100)</f>
        <v>0</v>
      </c>
      <c r="CZ41" s="2">
        <f>(((S41+R41)*AU41)/100)</f>
        <v>0</v>
      </c>
      <c r="DA41" s="2"/>
      <c r="DB41" s="2"/>
      <c r="DC41" s="2" t="s">
        <v>3</v>
      </c>
      <c r="DD41" s="2" t="s">
        <v>3</v>
      </c>
      <c r="DE41" s="2" t="s">
        <v>3</v>
      </c>
      <c r="DF41" s="2" t="s">
        <v>3</v>
      </c>
      <c r="DG41" s="2" t="s">
        <v>3</v>
      </c>
      <c r="DH41" s="2" t="s">
        <v>3</v>
      </c>
      <c r="DI41" s="2" t="s">
        <v>3</v>
      </c>
      <c r="DJ41" s="2" t="s">
        <v>3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1009</v>
      </c>
      <c r="DV41" s="2" t="s">
        <v>33</v>
      </c>
      <c r="DW41" s="2" t="s">
        <v>33</v>
      </c>
      <c r="DX41" s="2">
        <v>1000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61246802</v>
      </c>
      <c r="EF41" s="2">
        <v>2</v>
      </c>
      <c r="EG41" s="2" t="s">
        <v>24</v>
      </c>
      <c r="EH41" s="2">
        <v>21</v>
      </c>
      <c r="EI41" s="2" t="s">
        <v>25</v>
      </c>
      <c r="EJ41" s="2">
        <v>1</v>
      </c>
      <c r="EK41" s="2">
        <v>27001</v>
      </c>
      <c r="EL41" s="2" t="s">
        <v>25</v>
      </c>
      <c r="EM41" s="2" t="s">
        <v>26</v>
      </c>
      <c r="EN41" s="2"/>
      <c r="EO41" s="2" t="s">
        <v>3</v>
      </c>
      <c r="EP41" s="2"/>
      <c r="EQ41" s="2">
        <v>0</v>
      </c>
      <c r="ER41" s="2">
        <v>0</v>
      </c>
      <c r="ES41" s="2">
        <v>0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0</v>
      </c>
      <c r="FT41" s="2"/>
      <c r="FU41" s="2"/>
      <c r="FV41" s="2"/>
      <c r="FW41" s="2"/>
      <c r="FX41" s="2">
        <v>147</v>
      </c>
      <c r="FY41" s="2">
        <v>134</v>
      </c>
      <c r="FZ41" s="2"/>
      <c r="GA41" s="2" t="s">
        <v>3</v>
      </c>
      <c r="GB41" s="2"/>
      <c r="GC41" s="2"/>
      <c r="GD41" s="2">
        <v>1</v>
      </c>
      <c r="GE41" s="2"/>
      <c r="GF41" s="2">
        <v>-2143350517</v>
      </c>
      <c r="GG41" s="2">
        <v>2</v>
      </c>
      <c r="GH41" s="2">
        <v>1</v>
      </c>
      <c r="GI41" s="2">
        <v>-2</v>
      </c>
      <c r="GJ41" s="2">
        <v>0</v>
      </c>
      <c r="GK41" s="2">
        <v>0</v>
      </c>
      <c r="GL41" s="2">
        <f t="shared" si="15"/>
        <v>0</v>
      </c>
      <c r="GM41" s="2">
        <f t="shared" si="33"/>
        <v>0</v>
      </c>
      <c r="GN41" s="2">
        <f t="shared" si="16"/>
        <v>0</v>
      </c>
      <c r="GO41" s="2">
        <f t="shared" si="17"/>
        <v>0</v>
      </c>
      <c r="GP41" s="2">
        <f t="shared" si="18"/>
        <v>0</v>
      </c>
      <c r="GQ41" s="2"/>
      <c r="GR41" s="2">
        <v>0</v>
      </c>
      <c r="GS41" s="2">
        <v>3</v>
      </c>
      <c r="GT41" s="2">
        <v>0</v>
      </c>
      <c r="GU41" s="2" t="s">
        <v>3</v>
      </c>
      <c r="GV41" s="2">
        <f t="shared" si="34"/>
        <v>0</v>
      </c>
      <c r="GW41" s="2">
        <v>1</v>
      </c>
      <c r="GX41" s="2">
        <f t="shared" si="35"/>
        <v>0</v>
      </c>
      <c r="GY41" s="2"/>
      <c r="GZ41" s="2"/>
      <c r="HA41" s="2">
        <v>0</v>
      </c>
      <c r="HB41" s="2">
        <v>0</v>
      </c>
      <c r="HC41" s="2">
        <f t="shared" si="36"/>
        <v>0</v>
      </c>
      <c r="HD41" s="2"/>
      <c r="HE41" s="2" t="s">
        <v>3</v>
      </c>
      <c r="HF41" s="2" t="s">
        <v>3</v>
      </c>
      <c r="HG41" s="2"/>
      <c r="HH41" s="2"/>
      <c r="HI41" s="2"/>
      <c r="HJ41" s="2"/>
      <c r="HK41" s="2"/>
      <c r="HL41" s="2"/>
      <c r="HM41" s="2" t="s">
        <v>3</v>
      </c>
      <c r="HN41" s="2" t="s">
        <v>28</v>
      </c>
      <c r="HO41" s="2" t="s">
        <v>29</v>
      </c>
      <c r="HP41" s="2" t="s">
        <v>25</v>
      </c>
      <c r="HQ41" s="2" t="s">
        <v>25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 s="2">
        <v>17</v>
      </c>
      <c r="B42" s="2">
        <v>1</v>
      </c>
      <c r="C42" s="2"/>
      <c r="D42" s="2"/>
      <c r="E42" s="2" t="s">
        <v>109</v>
      </c>
      <c r="F42" s="2" t="s">
        <v>110</v>
      </c>
      <c r="G42" s="2" t="s">
        <v>111</v>
      </c>
      <c r="H42" s="2" t="s">
        <v>33</v>
      </c>
      <c r="I42" s="2">
        <v>9.9129999999999996E-2</v>
      </c>
      <c r="J42" s="2">
        <v>0</v>
      </c>
      <c r="K42" s="2">
        <v>9.9129999999999996E-2</v>
      </c>
      <c r="L42" s="2"/>
      <c r="M42" s="2"/>
      <c r="N42" s="2"/>
      <c r="O42" s="2">
        <f t="shared" si="22"/>
        <v>606.75</v>
      </c>
      <c r="P42" s="2">
        <f>ROUND(CQ42*I42,2)</f>
        <v>606.75</v>
      </c>
      <c r="Q42" s="2">
        <f>ROUND(CR42*I42,2)</f>
        <v>0</v>
      </c>
      <c r="R42" s="2">
        <f>ROUND(CS42*I42,2)</f>
        <v>0</v>
      </c>
      <c r="S42" s="2">
        <f>ROUND(CT42*I42,2)</f>
        <v>0</v>
      </c>
      <c r="T42" s="2">
        <f t="shared" si="23"/>
        <v>0</v>
      </c>
      <c r="U42" s="2">
        <f>ROUND(CV42*I42,7)</f>
        <v>0</v>
      </c>
      <c r="V42" s="2">
        <f>ROUND(CW42*I42,7)</f>
        <v>0</v>
      </c>
      <c r="W42" s="2">
        <f t="shared" si="24"/>
        <v>0</v>
      </c>
      <c r="X42" s="2">
        <f t="shared" si="25"/>
        <v>0</v>
      </c>
      <c r="Y42" s="2">
        <f t="shared" si="26"/>
        <v>0</v>
      </c>
      <c r="Z42" s="2"/>
      <c r="AA42" s="2">
        <v>64035108</v>
      </c>
      <c r="AB42" s="2">
        <f t="shared" si="27"/>
        <v>6120.8</v>
      </c>
      <c r="AC42" s="2">
        <f>ROUND((ES42),6)</f>
        <v>6120.8</v>
      </c>
      <c r="AD42" s="2">
        <f>ROUND((((ET42)-(EU42))+AE42),6)</f>
        <v>0</v>
      </c>
      <c r="AE42" s="2">
        <f t="shared" si="40"/>
        <v>0</v>
      </c>
      <c r="AF42" s="2">
        <f t="shared" si="40"/>
        <v>0</v>
      </c>
      <c r="AG42" s="2">
        <f t="shared" si="28"/>
        <v>0</v>
      </c>
      <c r="AH42" s="2">
        <f t="shared" si="41"/>
        <v>0</v>
      </c>
      <c r="AI42" s="2">
        <f t="shared" si="41"/>
        <v>0</v>
      </c>
      <c r="AJ42" s="2">
        <f t="shared" si="29"/>
        <v>0</v>
      </c>
      <c r="AK42" s="2">
        <v>6120.8</v>
      </c>
      <c r="AL42" s="2">
        <v>6120.8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112</v>
      </c>
      <c r="BK42" s="2"/>
      <c r="BL42" s="2"/>
      <c r="BM42" s="2">
        <v>500001</v>
      </c>
      <c r="BN42" s="2">
        <v>0</v>
      </c>
      <c r="BO42" s="2" t="s">
        <v>3</v>
      </c>
      <c r="BP42" s="2">
        <v>0</v>
      </c>
      <c r="BQ42" s="2">
        <v>8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0</v>
      </c>
      <c r="CA42" s="2">
        <v>0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30"/>
        <v>606.75</v>
      </c>
      <c r="CQ42" s="2">
        <f>ROUND(AL42*BC42,2)</f>
        <v>6120.8</v>
      </c>
      <c r="CR42" s="2">
        <f>ROUND(AM42*BB42,2)</f>
        <v>0</v>
      </c>
      <c r="CS42" s="2">
        <f>ROUND(AN42*BS42,2)</f>
        <v>0</v>
      </c>
      <c r="CT42" s="2">
        <f>ROUND(AO42*BA42,2)</f>
        <v>0</v>
      </c>
      <c r="CU42" s="2">
        <f t="shared" si="31"/>
        <v>0</v>
      </c>
      <c r="CV42" s="2">
        <f t="shared" si="42"/>
        <v>0</v>
      </c>
      <c r="CW42" s="2">
        <f t="shared" si="42"/>
        <v>0</v>
      </c>
      <c r="CX42" s="2">
        <f t="shared" si="32"/>
        <v>0</v>
      </c>
      <c r="CY42" s="2">
        <f>0</f>
        <v>0</v>
      </c>
      <c r="CZ42" s="2">
        <f>0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33</v>
      </c>
      <c r="DW42" s="2" t="s">
        <v>33</v>
      </c>
      <c r="DX42" s="2">
        <v>1000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61246694</v>
      </c>
      <c r="EF42" s="2">
        <v>8</v>
      </c>
      <c r="EG42" s="2" t="s">
        <v>42</v>
      </c>
      <c r="EH42" s="2">
        <v>0</v>
      </c>
      <c r="EI42" s="2" t="s">
        <v>3</v>
      </c>
      <c r="EJ42" s="2">
        <v>1</v>
      </c>
      <c r="EK42" s="2">
        <v>500001</v>
      </c>
      <c r="EL42" s="2" t="s">
        <v>49</v>
      </c>
      <c r="EM42" s="2" t="s">
        <v>50</v>
      </c>
      <c r="EN42" s="2"/>
      <c r="EO42" s="2" t="s">
        <v>3</v>
      </c>
      <c r="EP42" s="2"/>
      <c r="EQ42" s="2">
        <v>0</v>
      </c>
      <c r="ER42" s="2">
        <v>6120.8</v>
      </c>
      <c r="ES42" s="2">
        <v>6120.8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0</v>
      </c>
      <c r="FY42" s="2">
        <v>0</v>
      </c>
      <c r="FZ42" s="2"/>
      <c r="GA42" s="2" t="s">
        <v>3</v>
      </c>
      <c r="GB42" s="2"/>
      <c r="GC42" s="2"/>
      <c r="GD42" s="2">
        <v>1</v>
      </c>
      <c r="GE42" s="2">
        <v>3359.17</v>
      </c>
      <c r="GF42" s="2">
        <v>528205090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15"/>
        <v>0</v>
      </c>
      <c r="GM42" s="2">
        <f t="shared" si="33"/>
        <v>606.75</v>
      </c>
      <c r="GN42" s="2">
        <f t="shared" si="16"/>
        <v>606.75</v>
      </c>
      <c r="GO42" s="2">
        <f t="shared" si="17"/>
        <v>0</v>
      </c>
      <c r="GP42" s="2">
        <f t="shared" si="18"/>
        <v>0</v>
      </c>
      <c r="GQ42" s="2"/>
      <c r="GR42" s="2">
        <v>3</v>
      </c>
      <c r="GS42" s="2">
        <v>3</v>
      </c>
      <c r="GT42" s="2">
        <v>0</v>
      </c>
      <c r="GU42" s="2" t="s">
        <v>3</v>
      </c>
      <c r="GV42" s="2">
        <f t="shared" si="34"/>
        <v>0</v>
      </c>
      <c r="GW42" s="2">
        <v>1</v>
      </c>
      <c r="GX42" s="2">
        <f t="shared" si="35"/>
        <v>0</v>
      </c>
      <c r="GY42" s="2"/>
      <c r="GZ42" s="2"/>
      <c r="HA42" s="2">
        <v>0</v>
      </c>
      <c r="HB42" s="2">
        <v>0</v>
      </c>
      <c r="HC42" s="2">
        <f t="shared" si="36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ht="409.5" x14ac:dyDescent="0.2">
      <c r="A43" s="2">
        <v>17</v>
      </c>
      <c r="B43" s="2">
        <v>1</v>
      </c>
      <c r="C43" s="2">
        <f>ROW(SmtRes!A64)</f>
        <v>64</v>
      </c>
      <c r="D43" s="2">
        <f>ROW(EtalonRes!A64)</f>
        <v>64</v>
      </c>
      <c r="E43" s="2" t="s">
        <v>113</v>
      </c>
      <c r="F43" s="2" t="s">
        <v>114</v>
      </c>
      <c r="G43" s="2" t="s">
        <v>115</v>
      </c>
      <c r="H43" s="2" t="s">
        <v>71</v>
      </c>
      <c r="I43" s="2">
        <f>ROUND(6/1000,7)</f>
        <v>6.0000000000000001E-3</v>
      </c>
      <c r="J43" s="2">
        <v>0</v>
      </c>
      <c r="K43" s="2">
        <f>ROUND(6/1000,7)</f>
        <v>6.0000000000000001E-3</v>
      </c>
      <c r="L43" s="2"/>
      <c r="M43" s="2"/>
      <c r="N43" s="2"/>
      <c r="O43" s="2">
        <f t="shared" si="22"/>
        <v>21.62</v>
      </c>
      <c r="P43" s="2">
        <f>SUMIF(SmtRes!AQ54:'SmtRes'!AQ64,"=1",SmtRes!DF54:'SmtRes'!DF64)</f>
        <v>0.11</v>
      </c>
      <c r="Q43" s="2">
        <f>SUMIF(SmtRes!AQ54:'SmtRes'!AQ64,"=1",SmtRes!DG54:'SmtRes'!DG64)</f>
        <v>18.68</v>
      </c>
      <c r="R43" s="2">
        <f>SUMIF(SmtRes!AQ54:'SmtRes'!AQ64,"=1",SmtRes!DH54:'SmtRes'!DH64)</f>
        <v>1.86</v>
      </c>
      <c r="S43" s="2">
        <f>SUMIF(SmtRes!AQ54:'SmtRes'!AQ64,"=1",SmtRes!DI54:'SmtRes'!DI64)</f>
        <v>0.97</v>
      </c>
      <c r="T43" s="2">
        <f t="shared" si="23"/>
        <v>0</v>
      </c>
      <c r="U43" s="2">
        <f>SUMIF(SmtRes!AQ54:'SmtRes'!AQ64,"=1",SmtRes!CV54:'SmtRes'!CV64)</f>
        <v>2.6565E-3</v>
      </c>
      <c r="V43" s="2">
        <f>SUMIF(SmtRes!AQ54:'SmtRes'!AQ64,"=1",SmtRes!CW54:'SmtRes'!CW64)</f>
        <v>3.8774999999999999E-3</v>
      </c>
      <c r="W43" s="2">
        <f t="shared" si="24"/>
        <v>0</v>
      </c>
      <c r="X43" s="2">
        <f t="shared" si="25"/>
        <v>4.16</v>
      </c>
      <c r="Y43" s="2">
        <f t="shared" si="26"/>
        <v>3.22</v>
      </c>
      <c r="Z43" s="2"/>
      <c r="AA43" s="2">
        <v>64035108</v>
      </c>
      <c r="AB43" s="2">
        <f t="shared" si="27"/>
        <v>2497.3388829999999</v>
      </c>
      <c r="AC43" s="2">
        <f>ROUND((SUM(SmtRes!BQ54:'SmtRes'!BQ64)),6)</f>
        <v>15.9764</v>
      </c>
      <c r="AD43" s="2">
        <f>ROUND((((SUM(SmtRes!BR54:'SmtRes'!BR64))-(SUM(SmtRes!BS54:'SmtRes'!BS64)))+AE43),6)</f>
        <v>2319.5462130000001</v>
      </c>
      <c r="AE43" s="2">
        <f>ROUND((SUM(SmtRes!BS54:'SmtRes'!BS64)),6)</f>
        <v>310.11090000000002</v>
      </c>
      <c r="AF43" s="2">
        <f>ROUND((SUM(SmtRes!BT54:'SmtRes'!BT64)),6)</f>
        <v>161.81627</v>
      </c>
      <c r="AG43" s="2">
        <f t="shared" si="28"/>
        <v>0</v>
      </c>
      <c r="AH43" s="2">
        <f>(SUM(SmtRes!BU54:'SmtRes'!BU64))</f>
        <v>0.44274999999999998</v>
      </c>
      <c r="AI43" s="2">
        <f>(SUM(SmtRes!BV54:'SmtRes'!BV64))</f>
        <v>0.6462500000000001</v>
      </c>
      <c r="AJ43" s="2">
        <f t="shared" si="29"/>
        <v>0</v>
      </c>
      <c r="AK43" s="2">
        <v>2056.3723</v>
      </c>
      <c r="AL43" s="2">
        <v>15.976400000000002</v>
      </c>
      <c r="AM43" s="2">
        <v>1686.9427000000003</v>
      </c>
      <c r="AN43" s="2">
        <v>225.5352</v>
      </c>
      <c r="AO43" s="2">
        <v>127.91799999999999</v>
      </c>
      <c r="AP43" s="2">
        <v>0</v>
      </c>
      <c r="AQ43" s="2">
        <v>0.35</v>
      </c>
      <c r="AR43" s="2">
        <v>0.47000000000000003</v>
      </c>
      <c r="AS43" s="2">
        <v>0</v>
      </c>
      <c r="AT43" s="2">
        <v>147</v>
      </c>
      <c r="AU43" s="2">
        <v>113.9</v>
      </c>
      <c r="AV43" s="2">
        <v>1</v>
      </c>
      <c r="AW43" s="2">
        <v>1</v>
      </c>
      <c r="AX43" s="2"/>
      <c r="AY43" s="2"/>
      <c r="AZ43" s="2">
        <v>1</v>
      </c>
      <c r="BA43" s="2">
        <v>1</v>
      </c>
      <c r="BB43" s="2">
        <v>1</v>
      </c>
      <c r="BC43" s="2">
        <v>1</v>
      </c>
      <c r="BD43" s="2" t="s">
        <v>3</v>
      </c>
      <c r="BE43" s="2" t="s">
        <v>3</v>
      </c>
      <c r="BF43" s="2" t="s">
        <v>3</v>
      </c>
      <c r="BG43" s="2" t="s">
        <v>3</v>
      </c>
      <c r="BH43" s="2">
        <v>0</v>
      </c>
      <c r="BI43" s="2">
        <v>1</v>
      </c>
      <c r="BJ43" s="2" t="s">
        <v>116</v>
      </c>
      <c r="BK43" s="2"/>
      <c r="BL43" s="2"/>
      <c r="BM43" s="2">
        <v>27001</v>
      </c>
      <c r="BN43" s="2">
        <v>0</v>
      </c>
      <c r="BO43" s="2" t="s">
        <v>3</v>
      </c>
      <c r="BP43" s="2">
        <v>0</v>
      </c>
      <c r="BQ43" s="2">
        <v>2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3</v>
      </c>
      <c r="BZ43" s="2">
        <v>147</v>
      </c>
      <c r="CA43" s="2">
        <v>134</v>
      </c>
      <c r="CB43" s="2" t="s">
        <v>3</v>
      </c>
      <c r="CC43" s="2"/>
      <c r="CD43" s="2"/>
      <c r="CE43" s="2">
        <v>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7" t="s">
        <v>382</v>
      </c>
      <c r="CO43" s="2">
        <v>0</v>
      </c>
      <c r="CP43" s="2">
        <f t="shared" si="30"/>
        <v>21.619999999999997</v>
      </c>
      <c r="CQ43" s="2">
        <f>SUMIF(SmtRes!AQ54:'SmtRes'!AQ64,"=1",SmtRes!AA54:'SmtRes'!AA64)</f>
        <v>40.67</v>
      </c>
      <c r="CR43" s="2">
        <f>SUMIF(SmtRes!AQ54:'SmtRes'!AQ64,"=1",SmtRes!AB54:'SmtRes'!AB64)</f>
        <v>24682.440000000002</v>
      </c>
      <c r="CS43" s="2">
        <f>SUMIF(SmtRes!AQ54:'SmtRes'!AQ64,"=1",SmtRes!AC54:'SmtRes'!AC64)</f>
        <v>2413.2599999999998</v>
      </c>
      <c r="CT43" s="2">
        <f>SUMIF(SmtRes!AQ54:'SmtRes'!AQ64,"=1",SmtRes!AD54:'SmtRes'!AD64)</f>
        <v>365.48</v>
      </c>
      <c r="CU43" s="2">
        <f t="shared" si="31"/>
        <v>0</v>
      </c>
      <c r="CV43" s="2">
        <f>SUMIF(SmtRes!AQ54:'SmtRes'!AQ64,"=1",SmtRes!BU54:'SmtRes'!BU64)</f>
        <v>0.44274999999999998</v>
      </c>
      <c r="CW43" s="2">
        <f>SUMIF(SmtRes!AQ54:'SmtRes'!AQ64,"=1",SmtRes!BV54:'SmtRes'!BV64)</f>
        <v>0.6462500000000001</v>
      </c>
      <c r="CX43" s="2">
        <f t="shared" si="32"/>
        <v>0</v>
      </c>
      <c r="CY43" s="2">
        <f>(((S43+R43)*AT43)/100)</f>
        <v>4.1600999999999999</v>
      </c>
      <c r="CZ43" s="2">
        <f>(((S43+R43)*AU43)/100)</f>
        <v>3.2233700000000005</v>
      </c>
      <c r="DA43" s="2"/>
      <c r="DB43" s="2">
        <v>9</v>
      </c>
      <c r="DC43" s="2" t="s">
        <v>3</v>
      </c>
      <c r="DD43" s="2" t="s">
        <v>3</v>
      </c>
      <c r="DE43" s="2" t="s">
        <v>21</v>
      </c>
      <c r="DF43" s="2" t="s">
        <v>21</v>
      </c>
      <c r="DG43" s="2" t="s">
        <v>22</v>
      </c>
      <c r="DH43" s="2" t="s">
        <v>3</v>
      </c>
      <c r="DI43" s="2" t="s">
        <v>22</v>
      </c>
      <c r="DJ43" s="2" t="s">
        <v>21</v>
      </c>
      <c r="DK43" s="2" t="s">
        <v>3</v>
      </c>
      <c r="DL43" s="2" t="s">
        <v>3</v>
      </c>
      <c r="DM43" s="2" t="s">
        <v>23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1005</v>
      </c>
      <c r="DV43" s="2" t="s">
        <v>71</v>
      </c>
      <c r="DW43" s="2" t="s">
        <v>71</v>
      </c>
      <c r="DX43" s="2">
        <v>1000</v>
      </c>
      <c r="DY43" s="2"/>
      <c r="DZ43" s="2" t="s">
        <v>3</v>
      </c>
      <c r="EA43" s="2" t="s">
        <v>3</v>
      </c>
      <c r="EB43" s="2" t="s">
        <v>3</v>
      </c>
      <c r="EC43" s="2" t="s">
        <v>3</v>
      </c>
      <c r="ED43" s="2"/>
      <c r="EE43" s="2">
        <v>61246802</v>
      </c>
      <c r="EF43" s="2">
        <v>2</v>
      </c>
      <c r="EG43" s="2" t="s">
        <v>24</v>
      </c>
      <c r="EH43" s="2">
        <v>21</v>
      </c>
      <c r="EI43" s="2" t="s">
        <v>25</v>
      </c>
      <c r="EJ43" s="2">
        <v>1</v>
      </c>
      <c r="EK43" s="2">
        <v>27001</v>
      </c>
      <c r="EL43" s="2" t="s">
        <v>25</v>
      </c>
      <c r="EM43" s="2" t="s">
        <v>26</v>
      </c>
      <c r="EN43" s="2"/>
      <c r="EO43" s="2" t="s">
        <v>73</v>
      </c>
      <c r="EP43" s="2"/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V43" s="2">
        <v>0</v>
      </c>
      <c r="EW43" s="2">
        <v>0.35</v>
      </c>
      <c r="EX43" s="2">
        <v>0.47</v>
      </c>
      <c r="EY43" s="2">
        <v>0</v>
      </c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v>0</v>
      </c>
      <c r="FS43" s="2">
        <v>0</v>
      </c>
      <c r="FT43" s="2"/>
      <c r="FU43" s="2"/>
      <c r="FV43" s="2"/>
      <c r="FW43" s="2"/>
      <c r="FX43" s="2">
        <v>147</v>
      </c>
      <c r="FY43" s="2">
        <v>113.9</v>
      </c>
      <c r="FZ43" s="2"/>
      <c r="GA43" s="2" t="s">
        <v>3</v>
      </c>
      <c r="GB43" s="2"/>
      <c r="GC43" s="2"/>
      <c r="GD43" s="2">
        <v>1</v>
      </c>
      <c r="GE43" s="2"/>
      <c r="GF43" s="2">
        <v>656499910</v>
      </c>
      <c r="GG43" s="2">
        <v>2</v>
      </c>
      <c r="GH43" s="2">
        <v>1</v>
      </c>
      <c r="GI43" s="2">
        <v>-2</v>
      </c>
      <c r="GJ43" s="2">
        <v>0</v>
      </c>
      <c r="GK43" s="2">
        <v>0</v>
      </c>
      <c r="GL43" s="2">
        <f t="shared" si="15"/>
        <v>0</v>
      </c>
      <c r="GM43" s="2">
        <f t="shared" si="33"/>
        <v>29</v>
      </c>
      <c r="GN43" s="2">
        <f t="shared" si="16"/>
        <v>29</v>
      </c>
      <c r="GO43" s="2">
        <f t="shared" si="17"/>
        <v>0</v>
      </c>
      <c r="GP43" s="2">
        <f t="shared" si="18"/>
        <v>0</v>
      </c>
      <c r="GQ43" s="2"/>
      <c r="GR43" s="2">
        <v>0</v>
      </c>
      <c r="GS43" s="2">
        <v>3</v>
      </c>
      <c r="GT43" s="2">
        <v>0</v>
      </c>
      <c r="GU43" s="2" t="s">
        <v>3</v>
      </c>
      <c r="GV43" s="2">
        <f t="shared" si="34"/>
        <v>0</v>
      </c>
      <c r="GW43" s="2">
        <v>1</v>
      </c>
      <c r="GX43" s="2">
        <f t="shared" si="35"/>
        <v>0</v>
      </c>
      <c r="GY43" s="2"/>
      <c r="GZ43" s="2"/>
      <c r="HA43" s="2">
        <v>0</v>
      </c>
      <c r="HB43" s="2">
        <v>0</v>
      </c>
      <c r="HC43" s="2">
        <f t="shared" si="36"/>
        <v>0</v>
      </c>
      <c r="HD43" s="2"/>
      <c r="HE43" s="2" t="s">
        <v>3</v>
      </c>
      <c r="HF43" s="2" t="s">
        <v>3</v>
      </c>
      <c r="HG43" s="2"/>
      <c r="HH43" s="2"/>
      <c r="HI43" s="2"/>
      <c r="HJ43" s="2"/>
      <c r="HK43" s="2"/>
      <c r="HL43" s="2"/>
      <c r="HM43" s="2" t="s">
        <v>3</v>
      </c>
      <c r="HN43" s="2" t="s">
        <v>28</v>
      </c>
      <c r="HO43" s="2" t="s">
        <v>29</v>
      </c>
      <c r="HP43" s="2" t="s">
        <v>25</v>
      </c>
      <c r="HQ43" s="2" t="s">
        <v>25</v>
      </c>
      <c r="HR43" s="2"/>
      <c r="HS43" s="2">
        <v>0</v>
      </c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 s="2">
        <v>18</v>
      </c>
      <c r="B44" s="2">
        <v>1</v>
      </c>
      <c r="C44" s="2">
        <v>62</v>
      </c>
      <c r="D44" s="2"/>
      <c r="E44" s="2" t="s">
        <v>117</v>
      </c>
      <c r="F44" s="2" t="s">
        <v>104</v>
      </c>
      <c r="G44" s="2" t="s">
        <v>105</v>
      </c>
      <c r="H44" s="2" t="s">
        <v>33</v>
      </c>
      <c r="I44" s="2">
        <f>I43*J44</f>
        <v>6.0000000000000002E-6</v>
      </c>
      <c r="J44" s="2">
        <v>1E-3</v>
      </c>
      <c r="K44" s="2">
        <v>1E-3</v>
      </c>
      <c r="L44" s="2"/>
      <c r="M44" s="2"/>
      <c r="N44" s="2"/>
      <c r="O44" s="2">
        <f t="shared" si="22"/>
        <v>0</v>
      </c>
      <c r="P44" s="2">
        <f>ROUND(CQ44*I44,2)</f>
        <v>0</v>
      </c>
      <c r="Q44" s="2">
        <f>ROUND(CR44*I44,2)</f>
        <v>0</v>
      </c>
      <c r="R44" s="2">
        <f>ROUND(CS44*I44,2)</f>
        <v>0</v>
      </c>
      <c r="S44" s="2">
        <f>ROUND(CT44*I44,2)</f>
        <v>0</v>
      </c>
      <c r="T44" s="2">
        <f t="shared" si="23"/>
        <v>0</v>
      </c>
      <c r="U44" s="2">
        <f>ROUND(CV44*I44,7)</f>
        <v>0</v>
      </c>
      <c r="V44" s="2">
        <f>ROUND(CW44*I44,7)</f>
        <v>0</v>
      </c>
      <c r="W44" s="2">
        <f t="shared" si="24"/>
        <v>0</v>
      </c>
      <c r="X44" s="2">
        <f t="shared" si="25"/>
        <v>0</v>
      </c>
      <c r="Y44" s="2">
        <f t="shared" si="26"/>
        <v>0</v>
      </c>
      <c r="Z44" s="2"/>
      <c r="AA44" s="2">
        <v>64035108</v>
      </c>
      <c r="AB44" s="2">
        <f t="shared" si="27"/>
        <v>0</v>
      </c>
      <c r="AC44" s="2">
        <f>ROUND((ES44),6)</f>
        <v>0</v>
      </c>
      <c r="AD44" s="2">
        <f>ROUND((((ET44)-(EU44))+AE44),6)</f>
        <v>0</v>
      </c>
      <c r="AE44" s="2">
        <f t="shared" ref="AE44:AF46" si="43">ROUND((EU44),6)</f>
        <v>0</v>
      </c>
      <c r="AF44" s="2">
        <f t="shared" si="43"/>
        <v>0</v>
      </c>
      <c r="AG44" s="2">
        <f t="shared" si="28"/>
        <v>0</v>
      </c>
      <c r="AH44" s="2">
        <f t="shared" ref="AH44:AI46" si="44">(EW44)</f>
        <v>0</v>
      </c>
      <c r="AI44" s="2">
        <f t="shared" si="44"/>
        <v>0</v>
      </c>
      <c r="AJ44" s="2">
        <f t="shared" si="29"/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147</v>
      </c>
      <c r="AU44" s="2">
        <v>134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3</v>
      </c>
      <c r="BK44" s="2"/>
      <c r="BL44" s="2"/>
      <c r="BM44" s="2">
        <v>27001</v>
      </c>
      <c r="BN44" s="2">
        <v>0</v>
      </c>
      <c r="BO44" s="2" t="s">
        <v>3</v>
      </c>
      <c r="BP44" s="2">
        <v>0</v>
      </c>
      <c r="BQ44" s="2">
        <v>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147</v>
      </c>
      <c r="CA44" s="2">
        <v>134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30"/>
        <v>0</v>
      </c>
      <c r="CQ44" s="2">
        <f>ROUND(AL44*BC44,2)</f>
        <v>0</v>
      </c>
      <c r="CR44" s="2">
        <f>ROUND(AM44*BB44,2)</f>
        <v>0</v>
      </c>
      <c r="CS44" s="2">
        <f>ROUND(AN44*BS44,2)</f>
        <v>0</v>
      </c>
      <c r="CT44" s="2">
        <f>ROUND(AO44*BA44,2)</f>
        <v>0</v>
      </c>
      <c r="CU44" s="2">
        <f t="shared" si="31"/>
        <v>0</v>
      </c>
      <c r="CV44" s="2">
        <f t="shared" ref="CV44:CW46" si="45">AH44</f>
        <v>0</v>
      </c>
      <c r="CW44" s="2">
        <f t="shared" si="45"/>
        <v>0</v>
      </c>
      <c r="CX44" s="2">
        <f t="shared" si="32"/>
        <v>0</v>
      </c>
      <c r="CY44" s="2">
        <f>(((S44+R44)*AT44)/100)</f>
        <v>0</v>
      </c>
      <c r="CZ44" s="2">
        <f>(((S44+R44)*AU44)/100)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1009</v>
      </c>
      <c r="DV44" s="2" t="s">
        <v>33</v>
      </c>
      <c r="DW44" s="2" t="s">
        <v>33</v>
      </c>
      <c r="DX44" s="2">
        <v>1000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61246802</v>
      </c>
      <c r="EF44" s="2">
        <v>2</v>
      </c>
      <c r="EG44" s="2" t="s">
        <v>24</v>
      </c>
      <c r="EH44" s="2">
        <v>21</v>
      </c>
      <c r="EI44" s="2" t="s">
        <v>25</v>
      </c>
      <c r="EJ44" s="2">
        <v>1</v>
      </c>
      <c r="EK44" s="2">
        <v>27001</v>
      </c>
      <c r="EL44" s="2" t="s">
        <v>25</v>
      </c>
      <c r="EM44" s="2" t="s">
        <v>26</v>
      </c>
      <c r="EN44" s="2"/>
      <c r="EO44" s="2" t="s">
        <v>3</v>
      </c>
      <c r="EP44" s="2"/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147</v>
      </c>
      <c r="FY44" s="2">
        <v>134</v>
      </c>
      <c r="FZ44" s="2"/>
      <c r="GA44" s="2" t="s">
        <v>3</v>
      </c>
      <c r="GB44" s="2"/>
      <c r="GC44" s="2"/>
      <c r="GD44" s="2">
        <v>1</v>
      </c>
      <c r="GE44" s="2"/>
      <c r="GF44" s="2">
        <v>-1795500878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15"/>
        <v>0</v>
      </c>
      <c r="GM44" s="2">
        <f t="shared" si="33"/>
        <v>0</v>
      </c>
      <c r="GN44" s="2">
        <f t="shared" si="16"/>
        <v>0</v>
      </c>
      <c r="GO44" s="2">
        <f t="shared" si="17"/>
        <v>0</v>
      </c>
      <c r="GP44" s="2">
        <f t="shared" si="18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34"/>
        <v>0</v>
      </c>
      <c r="GW44" s="2">
        <v>1</v>
      </c>
      <c r="GX44" s="2">
        <f t="shared" si="35"/>
        <v>0</v>
      </c>
      <c r="GY44" s="2"/>
      <c r="GZ44" s="2"/>
      <c r="HA44" s="2">
        <v>0</v>
      </c>
      <c r="HB44" s="2">
        <v>0</v>
      </c>
      <c r="HC44" s="2">
        <f t="shared" si="36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28</v>
      </c>
      <c r="HO44" s="2" t="s">
        <v>29</v>
      </c>
      <c r="HP44" s="2" t="s">
        <v>25</v>
      </c>
      <c r="HQ44" s="2" t="s">
        <v>25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 s="2">
        <v>18</v>
      </c>
      <c r="B45" s="2">
        <v>1</v>
      </c>
      <c r="C45" s="2">
        <v>64</v>
      </c>
      <c r="D45" s="2"/>
      <c r="E45" s="2" t="s">
        <v>118</v>
      </c>
      <c r="F45" s="2" t="s">
        <v>107</v>
      </c>
      <c r="G45" s="2" t="s">
        <v>108</v>
      </c>
      <c r="H45" s="2" t="s">
        <v>33</v>
      </c>
      <c r="I45" s="2">
        <f>I43*J45</f>
        <v>0</v>
      </c>
      <c r="J45" s="2">
        <v>0</v>
      </c>
      <c r="K45" s="2">
        <v>0</v>
      </c>
      <c r="L45" s="2"/>
      <c r="M45" s="2"/>
      <c r="N45" s="2"/>
      <c r="O45" s="2">
        <f t="shared" si="22"/>
        <v>0</v>
      </c>
      <c r="P45" s="2">
        <f>ROUND(CQ45*I45,2)</f>
        <v>0</v>
      </c>
      <c r="Q45" s="2">
        <f>ROUND(CR45*I45,2)</f>
        <v>0</v>
      </c>
      <c r="R45" s="2">
        <f>ROUND(CS45*I45,2)</f>
        <v>0</v>
      </c>
      <c r="S45" s="2">
        <f>ROUND(CT45*I45,2)</f>
        <v>0</v>
      </c>
      <c r="T45" s="2">
        <f t="shared" si="23"/>
        <v>0</v>
      </c>
      <c r="U45" s="2">
        <f>ROUND(CV45*I45,7)</f>
        <v>0</v>
      </c>
      <c r="V45" s="2">
        <f>ROUND(CW45*I45,7)</f>
        <v>0</v>
      </c>
      <c r="W45" s="2">
        <f t="shared" si="24"/>
        <v>0</v>
      </c>
      <c r="X45" s="2">
        <f t="shared" si="25"/>
        <v>0</v>
      </c>
      <c r="Y45" s="2">
        <f t="shared" si="26"/>
        <v>0</v>
      </c>
      <c r="Z45" s="2"/>
      <c r="AA45" s="2">
        <v>64035108</v>
      </c>
      <c r="AB45" s="2">
        <f t="shared" si="27"/>
        <v>0</v>
      </c>
      <c r="AC45" s="2">
        <f>ROUND((ES45),6)</f>
        <v>0</v>
      </c>
      <c r="AD45" s="2">
        <f>ROUND((((ET45)-(EU45))+AE45),6)</f>
        <v>0</v>
      </c>
      <c r="AE45" s="2">
        <f t="shared" si="43"/>
        <v>0</v>
      </c>
      <c r="AF45" s="2">
        <f t="shared" si="43"/>
        <v>0</v>
      </c>
      <c r="AG45" s="2">
        <f t="shared" si="28"/>
        <v>0</v>
      </c>
      <c r="AH45" s="2">
        <f t="shared" si="44"/>
        <v>0</v>
      </c>
      <c r="AI45" s="2">
        <f t="shared" si="44"/>
        <v>0</v>
      </c>
      <c r="AJ45" s="2">
        <f t="shared" si="29"/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147</v>
      </c>
      <c r="AU45" s="2">
        <v>134</v>
      </c>
      <c r="AV45" s="2">
        <v>1</v>
      </c>
      <c r="AW45" s="2">
        <v>1</v>
      </c>
      <c r="AX45" s="2"/>
      <c r="AY45" s="2"/>
      <c r="AZ45" s="2">
        <v>1</v>
      </c>
      <c r="BA45" s="2">
        <v>1</v>
      </c>
      <c r="BB45" s="2">
        <v>1</v>
      </c>
      <c r="BC45" s="2">
        <v>1</v>
      </c>
      <c r="BD45" s="2" t="s">
        <v>3</v>
      </c>
      <c r="BE45" s="2" t="s">
        <v>3</v>
      </c>
      <c r="BF45" s="2" t="s">
        <v>3</v>
      </c>
      <c r="BG45" s="2" t="s">
        <v>3</v>
      </c>
      <c r="BH45" s="2">
        <v>3</v>
      </c>
      <c r="BI45" s="2">
        <v>1</v>
      </c>
      <c r="BJ45" s="2" t="s">
        <v>3</v>
      </c>
      <c r="BK45" s="2"/>
      <c r="BL45" s="2"/>
      <c r="BM45" s="2">
        <v>27001</v>
      </c>
      <c r="BN45" s="2">
        <v>0</v>
      </c>
      <c r="BO45" s="2" t="s">
        <v>3</v>
      </c>
      <c r="BP45" s="2">
        <v>0</v>
      </c>
      <c r="BQ45" s="2">
        <v>2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3</v>
      </c>
      <c r="BZ45" s="2">
        <v>147</v>
      </c>
      <c r="CA45" s="2">
        <v>134</v>
      </c>
      <c r="CB45" s="2" t="s">
        <v>3</v>
      </c>
      <c r="CC45" s="2"/>
      <c r="CD45" s="2"/>
      <c r="CE45" s="2">
        <v>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3</v>
      </c>
      <c r="CO45" s="2">
        <v>0</v>
      </c>
      <c r="CP45" s="2">
        <f t="shared" si="30"/>
        <v>0</v>
      </c>
      <c r="CQ45" s="2">
        <f>ROUND(AL45*BC45,2)</f>
        <v>0</v>
      </c>
      <c r="CR45" s="2">
        <f>ROUND(AM45*BB45,2)</f>
        <v>0</v>
      </c>
      <c r="CS45" s="2">
        <f>ROUND(AN45*BS45,2)</f>
        <v>0</v>
      </c>
      <c r="CT45" s="2">
        <f>ROUND(AO45*BA45,2)</f>
        <v>0</v>
      </c>
      <c r="CU45" s="2">
        <f t="shared" si="31"/>
        <v>0</v>
      </c>
      <c r="CV45" s="2">
        <f t="shared" si="45"/>
        <v>0</v>
      </c>
      <c r="CW45" s="2">
        <f t="shared" si="45"/>
        <v>0</v>
      </c>
      <c r="CX45" s="2">
        <f t="shared" si="32"/>
        <v>0</v>
      </c>
      <c r="CY45" s="2">
        <f>(((S45+R45)*AT45)/100)</f>
        <v>0</v>
      </c>
      <c r="CZ45" s="2">
        <f>(((S45+R45)*AU45)/100)</f>
        <v>0</v>
      </c>
      <c r="DA45" s="2"/>
      <c r="DB45" s="2"/>
      <c r="DC45" s="2" t="s">
        <v>3</v>
      </c>
      <c r="DD45" s="2" t="s">
        <v>3</v>
      </c>
      <c r="DE45" s="2" t="s">
        <v>3</v>
      </c>
      <c r="DF45" s="2" t="s">
        <v>3</v>
      </c>
      <c r="DG45" s="2" t="s">
        <v>3</v>
      </c>
      <c r="DH45" s="2" t="s">
        <v>3</v>
      </c>
      <c r="DI45" s="2" t="s">
        <v>3</v>
      </c>
      <c r="DJ45" s="2" t="s">
        <v>3</v>
      </c>
      <c r="DK45" s="2" t="s">
        <v>3</v>
      </c>
      <c r="DL45" s="2" t="s">
        <v>3</v>
      </c>
      <c r="DM45" s="2" t="s">
        <v>3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1009</v>
      </c>
      <c r="DV45" s="2" t="s">
        <v>33</v>
      </c>
      <c r="DW45" s="2" t="s">
        <v>33</v>
      </c>
      <c r="DX45" s="2">
        <v>1000</v>
      </c>
      <c r="DY45" s="2"/>
      <c r="DZ45" s="2" t="s">
        <v>3</v>
      </c>
      <c r="EA45" s="2" t="s">
        <v>3</v>
      </c>
      <c r="EB45" s="2" t="s">
        <v>3</v>
      </c>
      <c r="EC45" s="2" t="s">
        <v>3</v>
      </c>
      <c r="ED45" s="2"/>
      <c r="EE45" s="2">
        <v>61246802</v>
      </c>
      <c r="EF45" s="2">
        <v>2</v>
      </c>
      <c r="EG45" s="2" t="s">
        <v>24</v>
      </c>
      <c r="EH45" s="2">
        <v>21</v>
      </c>
      <c r="EI45" s="2" t="s">
        <v>25</v>
      </c>
      <c r="EJ45" s="2">
        <v>1</v>
      </c>
      <c r="EK45" s="2">
        <v>27001</v>
      </c>
      <c r="EL45" s="2" t="s">
        <v>25</v>
      </c>
      <c r="EM45" s="2" t="s">
        <v>26</v>
      </c>
      <c r="EN45" s="2"/>
      <c r="EO45" s="2" t="s">
        <v>3</v>
      </c>
      <c r="EP45" s="2"/>
      <c r="EQ45" s="2">
        <v>0</v>
      </c>
      <c r="ER45" s="2">
        <v>0</v>
      </c>
      <c r="ES45" s="2">
        <v>0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v>0</v>
      </c>
      <c r="FS45" s="2">
        <v>0</v>
      </c>
      <c r="FT45" s="2"/>
      <c r="FU45" s="2"/>
      <c r="FV45" s="2"/>
      <c r="FW45" s="2"/>
      <c r="FX45" s="2">
        <v>147</v>
      </c>
      <c r="FY45" s="2">
        <v>134</v>
      </c>
      <c r="FZ45" s="2"/>
      <c r="GA45" s="2" t="s">
        <v>3</v>
      </c>
      <c r="GB45" s="2"/>
      <c r="GC45" s="2"/>
      <c r="GD45" s="2">
        <v>1</v>
      </c>
      <c r="GE45" s="2"/>
      <c r="GF45" s="2">
        <v>-2143350517</v>
      </c>
      <c r="GG45" s="2">
        <v>2</v>
      </c>
      <c r="GH45" s="2">
        <v>1</v>
      </c>
      <c r="GI45" s="2">
        <v>-2</v>
      </c>
      <c r="GJ45" s="2">
        <v>0</v>
      </c>
      <c r="GK45" s="2">
        <v>0</v>
      </c>
      <c r="GL45" s="2">
        <f t="shared" si="15"/>
        <v>0</v>
      </c>
      <c r="GM45" s="2">
        <f t="shared" si="33"/>
        <v>0</v>
      </c>
      <c r="GN45" s="2">
        <f t="shared" si="16"/>
        <v>0</v>
      </c>
      <c r="GO45" s="2">
        <f t="shared" si="17"/>
        <v>0</v>
      </c>
      <c r="GP45" s="2">
        <f t="shared" si="18"/>
        <v>0</v>
      </c>
      <c r="GQ45" s="2"/>
      <c r="GR45" s="2">
        <v>0</v>
      </c>
      <c r="GS45" s="2">
        <v>3</v>
      </c>
      <c r="GT45" s="2">
        <v>0</v>
      </c>
      <c r="GU45" s="2" t="s">
        <v>3</v>
      </c>
      <c r="GV45" s="2">
        <f t="shared" si="34"/>
        <v>0</v>
      </c>
      <c r="GW45" s="2">
        <v>1</v>
      </c>
      <c r="GX45" s="2">
        <f t="shared" si="35"/>
        <v>0</v>
      </c>
      <c r="GY45" s="2"/>
      <c r="GZ45" s="2"/>
      <c r="HA45" s="2">
        <v>0</v>
      </c>
      <c r="HB45" s="2">
        <v>0</v>
      </c>
      <c r="HC45" s="2">
        <f t="shared" si="36"/>
        <v>0</v>
      </c>
      <c r="HD45" s="2"/>
      <c r="HE45" s="2" t="s">
        <v>3</v>
      </c>
      <c r="HF45" s="2" t="s">
        <v>3</v>
      </c>
      <c r="HG45" s="2"/>
      <c r="HH45" s="2"/>
      <c r="HI45" s="2"/>
      <c r="HJ45" s="2"/>
      <c r="HK45" s="2"/>
      <c r="HL45" s="2"/>
      <c r="HM45" s="2" t="s">
        <v>3</v>
      </c>
      <c r="HN45" s="2" t="s">
        <v>28</v>
      </c>
      <c r="HO45" s="2" t="s">
        <v>29</v>
      </c>
      <c r="HP45" s="2" t="s">
        <v>25</v>
      </c>
      <c r="HQ45" s="2" t="s">
        <v>25</v>
      </c>
      <c r="HR45" s="2"/>
      <c r="HS45" s="2">
        <v>0</v>
      </c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x14ac:dyDescent="0.2">
      <c r="A46" s="2">
        <v>17</v>
      </c>
      <c r="B46" s="2">
        <v>1</v>
      </c>
      <c r="C46" s="2"/>
      <c r="D46" s="2"/>
      <c r="E46" s="2" t="s">
        <v>119</v>
      </c>
      <c r="F46" s="2" t="s">
        <v>110</v>
      </c>
      <c r="G46" s="2" t="s">
        <v>111</v>
      </c>
      <c r="H46" s="2" t="s">
        <v>33</v>
      </c>
      <c r="I46" s="2">
        <v>7.4340000000000003E-2</v>
      </c>
      <c r="J46" s="2">
        <v>0</v>
      </c>
      <c r="K46" s="2">
        <v>7.4340000000000003E-2</v>
      </c>
      <c r="L46" s="2"/>
      <c r="M46" s="2"/>
      <c r="N46" s="2"/>
      <c r="O46" s="2">
        <f t="shared" si="22"/>
        <v>455.02</v>
      </c>
      <c r="P46" s="2">
        <f>ROUND(CQ46*I46,2)</f>
        <v>455.02</v>
      </c>
      <c r="Q46" s="2">
        <f>ROUND(CR46*I46,2)</f>
        <v>0</v>
      </c>
      <c r="R46" s="2">
        <f>ROUND(CS46*I46,2)</f>
        <v>0</v>
      </c>
      <c r="S46" s="2">
        <f>ROUND(CT46*I46,2)</f>
        <v>0</v>
      </c>
      <c r="T46" s="2">
        <f t="shared" si="23"/>
        <v>0</v>
      </c>
      <c r="U46" s="2">
        <f>ROUND(CV46*I46,7)</f>
        <v>0</v>
      </c>
      <c r="V46" s="2">
        <f>ROUND(CW46*I46,7)</f>
        <v>0</v>
      </c>
      <c r="W46" s="2">
        <f t="shared" si="24"/>
        <v>0</v>
      </c>
      <c r="X46" s="2">
        <f t="shared" si="25"/>
        <v>0</v>
      </c>
      <c r="Y46" s="2">
        <f t="shared" si="26"/>
        <v>0</v>
      </c>
      <c r="Z46" s="2"/>
      <c r="AA46" s="2">
        <v>64035108</v>
      </c>
      <c r="AB46" s="2">
        <f t="shared" si="27"/>
        <v>6120.8</v>
      </c>
      <c r="AC46" s="2">
        <f>ROUND((ES46),6)</f>
        <v>6120.8</v>
      </c>
      <c r="AD46" s="2">
        <f>ROUND((((ET46)-(EU46))+AE46),6)</f>
        <v>0</v>
      </c>
      <c r="AE46" s="2">
        <f t="shared" si="43"/>
        <v>0</v>
      </c>
      <c r="AF46" s="2">
        <f t="shared" si="43"/>
        <v>0</v>
      </c>
      <c r="AG46" s="2">
        <f t="shared" si="28"/>
        <v>0</v>
      </c>
      <c r="AH46" s="2">
        <f t="shared" si="44"/>
        <v>0</v>
      </c>
      <c r="AI46" s="2">
        <f t="shared" si="44"/>
        <v>0</v>
      </c>
      <c r="AJ46" s="2">
        <f t="shared" si="29"/>
        <v>0</v>
      </c>
      <c r="AK46" s="2">
        <v>6120.8</v>
      </c>
      <c r="AL46" s="2">
        <v>6120.8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112</v>
      </c>
      <c r="BK46" s="2"/>
      <c r="BL46" s="2"/>
      <c r="BM46" s="2">
        <v>500001</v>
      </c>
      <c r="BN46" s="2">
        <v>0</v>
      </c>
      <c r="BO46" s="2" t="s">
        <v>3</v>
      </c>
      <c r="BP46" s="2">
        <v>0</v>
      </c>
      <c r="BQ46" s="2">
        <v>8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0</v>
      </c>
      <c r="CA46" s="2">
        <v>0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120</v>
      </c>
      <c r="CO46" s="2">
        <v>0</v>
      </c>
      <c r="CP46" s="2">
        <f t="shared" si="30"/>
        <v>455.02</v>
      </c>
      <c r="CQ46" s="2">
        <f>ROUND(AL46*BC46,2)</f>
        <v>6120.8</v>
      </c>
      <c r="CR46" s="2">
        <f>ROUND(AM46*BB46,2)</f>
        <v>0</v>
      </c>
      <c r="CS46" s="2">
        <f>ROUND(AN46*BS46,2)</f>
        <v>0</v>
      </c>
      <c r="CT46" s="2">
        <f>ROUND(AO46*BA46,2)</f>
        <v>0</v>
      </c>
      <c r="CU46" s="2">
        <f t="shared" si="31"/>
        <v>0</v>
      </c>
      <c r="CV46" s="2">
        <f t="shared" si="45"/>
        <v>0</v>
      </c>
      <c r="CW46" s="2">
        <f t="shared" si="45"/>
        <v>0</v>
      </c>
      <c r="CX46" s="2">
        <f t="shared" si="32"/>
        <v>0</v>
      </c>
      <c r="CY46" s="2">
        <f>0</f>
        <v>0</v>
      </c>
      <c r="CZ46" s="2">
        <f>0</f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1009</v>
      </c>
      <c r="DV46" s="2" t="s">
        <v>33</v>
      </c>
      <c r="DW46" s="2" t="s">
        <v>33</v>
      </c>
      <c r="DX46" s="2">
        <v>1000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61246694</v>
      </c>
      <c r="EF46" s="2">
        <v>8</v>
      </c>
      <c r="EG46" s="2" t="s">
        <v>42</v>
      </c>
      <c r="EH46" s="2">
        <v>0</v>
      </c>
      <c r="EI46" s="2" t="s">
        <v>3</v>
      </c>
      <c r="EJ46" s="2">
        <v>1</v>
      </c>
      <c r="EK46" s="2">
        <v>500001</v>
      </c>
      <c r="EL46" s="2" t="s">
        <v>49</v>
      </c>
      <c r="EM46" s="2" t="s">
        <v>50</v>
      </c>
      <c r="EN46" s="2"/>
      <c r="EO46" s="2" t="s">
        <v>3</v>
      </c>
      <c r="EP46" s="2"/>
      <c r="EQ46" s="2">
        <v>256</v>
      </c>
      <c r="ER46" s="2">
        <v>6120.8</v>
      </c>
      <c r="ES46" s="2">
        <v>6120.8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0</v>
      </c>
      <c r="FY46" s="2">
        <v>0</v>
      </c>
      <c r="FZ46" s="2"/>
      <c r="GA46" s="2" t="s">
        <v>3</v>
      </c>
      <c r="GB46" s="2"/>
      <c r="GC46" s="2"/>
      <c r="GD46" s="2">
        <v>1</v>
      </c>
      <c r="GE46" s="2">
        <v>3359.17</v>
      </c>
      <c r="GF46" s="2">
        <v>528205090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15"/>
        <v>0</v>
      </c>
      <c r="GM46" s="2">
        <f t="shared" si="33"/>
        <v>455.02</v>
      </c>
      <c r="GN46" s="2">
        <f t="shared" si="16"/>
        <v>455.02</v>
      </c>
      <c r="GO46" s="2">
        <f t="shared" si="17"/>
        <v>0</v>
      </c>
      <c r="GP46" s="2">
        <f t="shared" si="18"/>
        <v>0</v>
      </c>
      <c r="GQ46" s="2"/>
      <c r="GR46" s="2">
        <v>3</v>
      </c>
      <c r="GS46" s="2">
        <v>3</v>
      </c>
      <c r="GT46" s="2">
        <v>0</v>
      </c>
      <c r="GU46" s="2" t="s">
        <v>3</v>
      </c>
      <c r="GV46" s="2">
        <f t="shared" si="34"/>
        <v>0</v>
      </c>
      <c r="GW46" s="2">
        <v>1</v>
      </c>
      <c r="GX46" s="2">
        <f t="shared" si="35"/>
        <v>0</v>
      </c>
      <c r="GY46" s="2"/>
      <c r="GZ46" s="2"/>
      <c r="HA46" s="2">
        <v>0</v>
      </c>
      <c r="HB46" s="2">
        <v>0</v>
      </c>
      <c r="HC46" s="2">
        <f t="shared" si="36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ht="409.5" x14ac:dyDescent="0.2">
      <c r="A47" s="2">
        <v>17</v>
      </c>
      <c r="B47" s="2">
        <v>1</v>
      </c>
      <c r="C47" s="2">
        <f>ROW(SmtRes!A88)</f>
        <v>88</v>
      </c>
      <c r="D47" s="2">
        <f>ROW(EtalonRes!A88)</f>
        <v>88</v>
      </c>
      <c r="E47" s="2" t="s">
        <v>121</v>
      </c>
      <c r="F47" s="2" t="s">
        <v>100</v>
      </c>
      <c r="G47" s="2" t="s">
        <v>101</v>
      </c>
      <c r="H47" s="2" t="s">
        <v>71</v>
      </c>
      <c r="I47" s="2">
        <f>ROUND(1/1000,7)</f>
        <v>1E-3</v>
      </c>
      <c r="J47" s="2">
        <v>0</v>
      </c>
      <c r="K47" s="2">
        <f>ROUND(1/1000,7)</f>
        <v>1E-3</v>
      </c>
      <c r="L47" s="2"/>
      <c r="M47" s="2"/>
      <c r="N47" s="2"/>
      <c r="O47" s="2">
        <f t="shared" si="22"/>
        <v>131.08000000000001</v>
      </c>
      <c r="P47" s="2">
        <f>SUMIF(SmtRes!AQ65:'SmtRes'!AQ88,"=1",SmtRes!DF65:'SmtRes'!DF88)</f>
        <v>8.8199999999999985</v>
      </c>
      <c r="Q47" s="2">
        <f>SUMIF(SmtRes!AQ65:'SmtRes'!AQ88,"=1",SmtRes!DG65:'SmtRes'!DG88)</f>
        <v>100.98000000000002</v>
      </c>
      <c r="R47" s="2">
        <f>SUMIF(SmtRes!AQ65:'SmtRes'!AQ88,"=1",SmtRes!DH65:'SmtRes'!DH88)</f>
        <v>12.299999999999999</v>
      </c>
      <c r="S47" s="2">
        <f>SUMIF(SmtRes!AQ65:'SmtRes'!AQ88,"=1",SmtRes!DI65:'SmtRes'!DI88)</f>
        <v>8.98</v>
      </c>
      <c r="T47" s="2">
        <f t="shared" si="23"/>
        <v>0</v>
      </c>
      <c r="U47" s="2">
        <f>SUMIF(SmtRes!AQ65:'SmtRes'!AQ88,"=1",SmtRes!CV65:'SmtRes'!CV88)</f>
        <v>2.6387899999999999E-2</v>
      </c>
      <c r="V47" s="2">
        <f>SUMIF(SmtRes!AQ65:'SmtRes'!AQ88,"=1",SmtRes!CW65:'SmtRes'!CW88)</f>
        <v>2.5919000000000001E-2</v>
      </c>
      <c r="W47" s="2">
        <f t="shared" si="24"/>
        <v>0</v>
      </c>
      <c r="X47" s="2">
        <f t="shared" si="25"/>
        <v>31.28</v>
      </c>
      <c r="Y47" s="2">
        <f t="shared" si="26"/>
        <v>24.24</v>
      </c>
      <c r="Z47" s="2"/>
      <c r="AA47" s="2">
        <v>64035108</v>
      </c>
      <c r="AB47" s="2">
        <f t="shared" si="27"/>
        <v>93883.631177999996</v>
      </c>
      <c r="AC47" s="2">
        <f>ROUND((SUM(SmtRes!BQ65:'SmtRes'!BQ88)),6)</f>
        <v>7414.4034920000004</v>
      </c>
      <c r="AD47" s="2">
        <f>ROUND((((SUM(SmtRes!BR65:'SmtRes'!BR88))-(SUM(SmtRes!BS65:'SmtRes'!BS88)))+AE47),6)</f>
        <v>77487.578162999998</v>
      </c>
      <c r="AE47" s="2">
        <f>ROUND((SUM(SmtRes!BS65:'SmtRes'!BS88)),6)</f>
        <v>12319.564399999999</v>
      </c>
      <c r="AF47" s="2">
        <f>ROUND((SUM(SmtRes!BT65:'SmtRes'!BT88)),6)</f>
        <v>8981.649523</v>
      </c>
      <c r="AG47" s="2">
        <f t="shared" si="28"/>
        <v>0</v>
      </c>
      <c r="AH47" s="2">
        <f>(SUM(SmtRes!BU65:'SmtRes'!BU88))</f>
        <v>26.387899999999998</v>
      </c>
      <c r="AI47" s="2">
        <f>(SUM(SmtRes!BV65:'SmtRes'!BV88))</f>
        <v>25.918750000000003</v>
      </c>
      <c r="AJ47" s="2">
        <f t="shared" si="29"/>
        <v>0</v>
      </c>
      <c r="AK47" s="2">
        <v>79828.807191999993</v>
      </c>
      <c r="AL47" s="2">
        <v>7414.4034920000004</v>
      </c>
      <c r="AM47" s="2">
        <v>56354.602299999999</v>
      </c>
      <c r="AN47" s="2">
        <v>8959.6832000000013</v>
      </c>
      <c r="AO47" s="2">
        <v>7100.1181999999999</v>
      </c>
      <c r="AP47" s="2">
        <v>0</v>
      </c>
      <c r="AQ47" s="2">
        <v>20.86</v>
      </c>
      <c r="AR47" s="2">
        <v>18.849999999999998</v>
      </c>
      <c r="AS47" s="2">
        <v>0</v>
      </c>
      <c r="AT47" s="2">
        <v>147</v>
      </c>
      <c r="AU47" s="2">
        <v>113.9</v>
      </c>
      <c r="AV47" s="2">
        <v>1</v>
      </c>
      <c r="AW47" s="2">
        <v>1</v>
      </c>
      <c r="AX47" s="2"/>
      <c r="AY47" s="2"/>
      <c r="AZ47" s="2">
        <v>1</v>
      </c>
      <c r="BA47" s="2">
        <v>1</v>
      </c>
      <c r="BB47" s="2">
        <v>1</v>
      </c>
      <c r="BC47" s="2">
        <v>1</v>
      </c>
      <c r="BD47" s="2" t="s">
        <v>3</v>
      </c>
      <c r="BE47" s="2" t="s">
        <v>3</v>
      </c>
      <c r="BF47" s="2" t="s">
        <v>3</v>
      </c>
      <c r="BG47" s="2" t="s">
        <v>3</v>
      </c>
      <c r="BH47" s="2">
        <v>0</v>
      </c>
      <c r="BI47" s="2">
        <v>1</v>
      </c>
      <c r="BJ47" s="2" t="s">
        <v>102</v>
      </c>
      <c r="BK47" s="2"/>
      <c r="BL47" s="2"/>
      <c r="BM47" s="2">
        <v>27001</v>
      </c>
      <c r="BN47" s="2">
        <v>0</v>
      </c>
      <c r="BO47" s="2" t="s">
        <v>3</v>
      </c>
      <c r="BP47" s="2">
        <v>0</v>
      </c>
      <c r="BQ47" s="2">
        <v>2</v>
      </c>
      <c r="BR47" s="2">
        <v>0</v>
      </c>
      <c r="BS47" s="2">
        <v>1</v>
      </c>
      <c r="BT47" s="2">
        <v>1</v>
      </c>
      <c r="BU47" s="2">
        <v>1</v>
      </c>
      <c r="BV47" s="2">
        <v>1</v>
      </c>
      <c r="BW47" s="2">
        <v>1</v>
      </c>
      <c r="BX47" s="2">
        <v>1</v>
      </c>
      <c r="BY47" s="2" t="s">
        <v>3</v>
      </c>
      <c r="BZ47" s="2">
        <v>147</v>
      </c>
      <c r="CA47" s="2">
        <v>134</v>
      </c>
      <c r="CB47" s="2" t="s">
        <v>3</v>
      </c>
      <c r="CC47" s="2"/>
      <c r="CD47" s="2"/>
      <c r="CE47" s="2">
        <v>0</v>
      </c>
      <c r="CF47" s="2">
        <v>0</v>
      </c>
      <c r="CG47" s="2">
        <v>0</v>
      </c>
      <c r="CH47" s="2"/>
      <c r="CI47" s="2"/>
      <c r="CJ47" s="2"/>
      <c r="CK47" s="2"/>
      <c r="CL47" s="2"/>
      <c r="CM47" s="2">
        <v>0</v>
      </c>
      <c r="CN47" s="7" t="s">
        <v>382</v>
      </c>
      <c r="CO47" s="2">
        <v>0</v>
      </c>
      <c r="CP47" s="2">
        <f t="shared" si="30"/>
        <v>131.08000000000001</v>
      </c>
      <c r="CQ47" s="2">
        <f>SUMIF(SmtRes!AQ65:'SmtRes'!AQ88,"=1",SmtRes!AA65:'SmtRes'!AA88)</f>
        <v>1287164.28</v>
      </c>
      <c r="CR47" s="2">
        <f>SUMIF(SmtRes!AQ65:'SmtRes'!AQ88,"=1",SmtRes!AB65:'SmtRes'!AB88)</f>
        <v>33592.850000000006</v>
      </c>
      <c r="CS47" s="2">
        <f>SUMIF(SmtRes!AQ65:'SmtRes'!AQ88,"=1",SmtRes!AC65:'SmtRes'!AC88)</f>
        <v>4706.54</v>
      </c>
      <c r="CT47" s="2">
        <f>SUMIF(SmtRes!AQ65:'SmtRes'!AQ88,"=1",SmtRes!AD65:'SmtRes'!AD88)</f>
        <v>340.37</v>
      </c>
      <c r="CU47" s="2">
        <f t="shared" si="31"/>
        <v>0</v>
      </c>
      <c r="CV47" s="2">
        <f>SUMIF(SmtRes!AQ65:'SmtRes'!AQ88,"=1",SmtRes!BU65:'SmtRes'!BU88)</f>
        <v>26.387899999999998</v>
      </c>
      <c r="CW47" s="2">
        <f>SUMIF(SmtRes!AQ65:'SmtRes'!AQ88,"=1",SmtRes!BV65:'SmtRes'!BV88)</f>
        <v>25.918750000000003</v>
      </c>
      <c r="CX47" s="2">
        <f t="shared" si="32"/>
        <v>0</v>
      </c>
      <c r="CY47" s="2">
        <f>(((S47+R47)*AT47)/100)</f>
        <v>31.281600000000005</v>
      </c>
      <c r="CZ47" s="2">
        <f>(((S47+R47)*AU47)/100)</f>
        <v>24.237920000000003</v>
      </c>
      <c r="DA47" s="2"/>
      <c r="DB47" s="2">
        <v>11</v>
      </c>
      <c r="DC47" s="2" t="s">
        <v>3</v>
      </c>
      <c r="DD47" s="2" t="s">
        <v>3</v>
      </c>
      <c r="DE47" s="2" t="s">
        <v>21</v>
      </c>
      <c r="DF47" s="2" t="s">
        <v>21</v>
      </c>
      <c r="DG47" s="2" t="s">
        <v>22</v>
      </c>
      <c r="DH47" s="2" t="s">
        <v>3</v>
      </c>
      <c r="DI47" s="2" t="s">
        <v>22</v>
      </c>
      <c r="DJ47" s="2" t="s">
        <v>21</v>
      </c>
      <c r="DK47" s="2" t="s">
        <v>3</v>
      </c>
      <c r="DL47" s="2" t="s">
        <v>3</v>
      </c>
      <c r="DM47" s="2" t="s">
        <v>23</v>
      </c>
      <c r="DN47" s="2">
        <v>0</v>
      </c>
      <c r="DO47" s="2">
        <v>0</v>
      </c>
      <c r="DP47" s="2">
        <v>1</v>
      </c>
      <c r="DQ47" s="2">
        <v>1</v>
      </c>
      <c r="DR47" s="2"/>
      <c r="DS47" s="2"/>
      <c r="DT47" s="2"/>
      <c r="DU47" s="2">
        <v>1005</v>
      </c>
      <c r="DV47" s="2" t="s">
        <v>71</v>
      </c>
      <c r="DW47" s="2" t="s">
        <v>71</v>
      </c>
      <c r="DX47" s="2">
        <v>1000</v>
      </c>
      <c r="DY47" s="2"/>
      <c r="DZ47" s="2" t="s">
        <v>3</v>
      </c>
      <c r="EA47" s="2" t="s">
        <v>3</v>
      </c>
      <c r="EB47" s="2" t="s">
        <v>3</v>
      </c>
      <c r="EC47" s="2" t="s">
        <v>3</v>
      </c>
      <c r="ED47" s="2"/>
      <c r="EE47" s="2">
        <v>61246802</v>
      </c>
      <c r="EF47" s="2">
        <v>2</v>
      </c>
      <c r="EG47" s="2" t="s">
        <v>24</v>
      </c>
      <c r="EH47" s="2">
        <v>21</v>
      </c>
      <c r="EI47" s="2" t="s">
        <v>25</v>
      </c>
      <c r="EJ47" s="2">
        <v>1</v>
      </c>
      <c r="EK47" s="2">
        <v>27001</v>
      </c>
      <c r="EL47" s="2" t="s">
        <v>25</v>
      </c>
      <c r="EM47" s="2" t="s">
        <v>26</v>
      </c>
      <c r="EN47" s="2"/>
      <c r="EO47" s="2" t="s">
        <v>73</v>
      </c>
      <c r="EP47" s="2"/>
      <c r="EQ47" s="2">
        <v>0</v>
      </c>
      <c r="ER47" s="2">
        <v>0</v>
      </c>
      <c r="ES47" s="2">
        <v>0</v>
      </c>
      <c r="ET47" s="2">
        <v>0</v>
      </c>
      <c r="EU47" s="2">
        <v>0</v>
      </c>
      <c r="EV47" s="2">
        <v>0</v>
      </c>
      <c r="EW47" s="2">
        <v>20.86</v>
      </c>
      <c r="EX47" s="2">
        <v>18.850000000000001</v>
      </c>
      <c r="EY47" s="2">
        <v>0</v>
      </c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>
        <v>0</v>
      </c>
      <c r="FR47" s="2">
        <v>0</v>
      </c>
      <c r="FS47" s="2">
        <v>0</v>
      </c>
      <c r="FT47" s="2"/>
      <c r="FU47" s="2"/>
      <c r="FV47" s="2"/>
      <c r="FW47" s="2"/>
      <c r="FX47" s="2">
        <v>147</v>
      </c>
      <c r="FY47" s="2">
        <v>113.9</v>
      </c>
      <c r="FZ47" s="2"/>
      <c r="GA47" s="2" t="s">
        <v>3</v>
      </c>
      <c r="GB47" s="2"/>
      <c r="GC47" s="2"/>
      <c r="GD47" s="2">
        <v>1</v>
      </c>
      <c r="GE47" s="2"/>
      <c r="GF47" s="2">
        <v>-1395539490</v>
      </c>
      <c r="GG47" s="2">
        <v>2</v>
      </c>
      <c r="GH47" s="2">
        <v>1</v>
      </c>
      <c r="GI47" s="2">
        <v>-2</v>
      </c>
      <c r="GJ47" s="2">
        <v>0</v>
      </c>
      <c r="GK47" s="2">
        <v>0</v>
      </c>
      <c r="GL47" s="2">
        <f t="shared" si="15"/>
        <v>0</v>
      </c>
      <c r="GM47" s="2">
        <f t="shared" si="33"/>
        <v>186.6</v>
      </c>
      <c r="GN47" s="2">
        <f t="shared" si="16"/>
        <v>186.6</v>
      </c>
      <c r="GO47" s="2">
        <f t="shared" si="17"/>
        <v>0</v>
      </c>
      <c r="GP47" s="2">
        <f t="shared" si="18"/>
        <v>0</v>
      </c>
      <c r="GQ47" s="2"/>
      <c r="GR47" s="2">
        <v>0</v>
      </c>
      <c r="GS47" s="2">
        <v>3</v>
      </c>
      <c r="GT47" s="2">
        <v>0</v>
      </c>
      <c r="GU47" s="2" t="s">
        <v>3</v>
      </c>
      <c r="GV47" s="2">
        <f t="shared" si="34"/>
        <v>0</v>
      </c>
      <c r="GW47" s="2">
        <v>1</v>
      </c>
      <c r="GX47" s="2">
        <f t="shared" si="35"/>
        <v>0</v>
      </c>
      <c r="GY47" s="2"/>
      <c r="GZ47" s="2"/>
      <c r="HA47" s="2">
        <v>0</v>
      </c>
      <c r="HB47" s="2">
        <v>0</v>
      </c>
      <c r="HC47" s="2">
        <f t="shared" si="36"/>
        <v>0</v>
      </c>
      <c r="HD47" s="2"/>
      <c r="HE47" s="2" t="s">
        <v>3</v>
      </c>
      <c r="HF47" s="2" t="s">
        <v>3</v>
      </c>
      <c r="HG47" s="2"/>
      <c r="HH47" s="2"/>
      <c r="HI47" s="2"/>
      <c r="HJ47" s="2"/>
      <c r="HK47" s="2"/>
      <c r="HL47" s="2"/>
      <c r="HM47" s="2" t="s">
        <v>3</v>
      </c>
      <c r="HN47" s="2" t="s">
        <v>28</v>
      </c>
      <c r="HO47" s="2" t="s">
        <v>29</v>
      </c>
      <c r="HP47" s="2" t="s">
        <v>25</v>
      </c>
      <c r="HQ47" s="2" t="s">
        <v>25</v>
      </c>
      <c r="HR47" s="2"/>
      <c r="HS47" s="2">
        <v>0</v>
      </c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>
        <v>0</v>
      </c>
      <c r="IL47" s="2"/>
      <c r="IM47" s="2"/>
      <c r="IN47" s="2"/>
      <c r="IO47" s="2"/>
      <c r="IP47" s="2"/>
      <c r="IQ47" s="2"/>
      <c r="IR47" s="2"/>
      <c r="IS47" s="2"/>
      <c r="IT47" s="2"/>
      <c r="IU47" s="2"/>
    </row>
    <row r="48" spans="1:255" x14ac:dyDescent="0.2">
      <c r="A48" s="2">
        <v>18</v>
      </c>
      <c r="B48" s="2">
        <v>1</v>
      </c>
      <c r="C48" s="2">
        <v>81</v>
      </c>
      <c r="D48" s="2"/>
      <c r="E48" s="2" t="s">
        <v>122</v>
      </c>
      <c r="F48" s="2" t="s">
        <v>104</v>
      </c>
      <c r="G48" s="2" t="s">
        <v>105</v>
      </c>
      <c r="H48" s="2" t="s">
        <v>33</v>
      </c>
      <c r="I48" s="2">
        <f>I47*J48</f>
        <v>3.9999999999999998E-6</v>
      </c>
      <c r="J48" s="2">
        <v>4.0000000000000001E-3</v>
      </c>
      <c r="K48" s="2">
        <v>4.0000000000000001E-3</v>
      </c>
      <c r="L48" s="2"/>
      <c r="M48" s="2"/>
      <c r="N48" s="2"/>
      <c r="O48" s="2">
        <f t="shared" si="22"/>
        <v>0</v>
      </c>
      <c r="P48" s="2">
        <f>ROUND(CQ48*I48,2)</f>
        <v>0</v>
      </c>
      <c r="Q48" s="2">
        <f>ROUND(CR48*I48,2)</f>
        <v>0</v>
      </c>
      <c r="R48" s="2">
        <f>ROUND(CS48*I48,2)</f>
        <v>0</v>
      </c>
      <c r="S48" s="2">
        <f>ROUND(CT48*I48,2)</f>
        <v>0</v>
      </c>
      <c r="T48" s="2">
        <f t="shared" si="23"/>
        <v>0</v>
      </c>
      <c r="U48" s="2">
        <f>ROUND(CV48*I48,7)</f>
        <v>0</v>
      </c>
      <c r="V48" s="2">
        <f>ROUND(CW48*I48,7)</f>
        <v>0</v>
      </c>
      <c r="W48" s="2">
        <f t="shared" si="24"/>
        <v>0</v>
      </c>
      <c r="X48" s="2">
        <f t="shared" si="25"/>
        <v>0</v>
      </c>
      <c r="Y48" s="2">
        <f t="shared" si="26"/>
        <v>0</v>
      </c>
      <c r="Z48" s="2"/>
      <c r="AA48" s="2">
        <v>64035108</v>
      </c>
      <c r="AB48" s="2">
        <f t="shared" si="27"/>
        <v>0</v>
      </c>
      <c r="AC48" s="2">
        <f>ROUND((ES48),6)</f>
        <v>0</v>
      </c>
      <c r="AD48" s="2">
        <f>ROUND((((ET48)-(EU48))+AE48),6)</f>
        <v>0</v>
      </c>
      <c r="AE48" s="2">
        <f t="shared" ref="AE48:AF50" si="46">ROUND((EU48),6)</f>
        <v>0</v>
      </c>
      <c r="AF48" s="2">
        <f t="shared" si="46"/>
        <v>0</v>
      </c>
      <c r="AG48" s="2">
        <f t="shared" si="28"/>
        <v>0</v>
      </c>
      <c r="AH48" s="2">
        <f t="shared" ref="AH48:AI50" si="47">(EW48)</f>
        <v>0</v>
      </c>
      <c r="AI48" s="2">
        <f t="shared" si="47"/>
        <v>0</v>
      </c>
      <c r="AJ48" s="2">
        <f t="shared" si="29"/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147</v>
      </c>
      <c r="AU48" s="2">
        <v>134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3</v>
      </c>
      <c r="BK48" s="2"/>
      <c r="BL48" s="2"/>
      <c r="BM48" s="2">
        <v>27001</v>
      </c>
      <c r="BN48" s="2">
        <v>0</v>
      </c>
      <c r="BO48" s="2" t="s">
        <v>3</v>
      </c>
      <c r="BP48" s="2">
        <v>0</v>
      </c>
      <c r="BQ48" s="2">
        <v>2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147</v>
      </c>
      <c r="CA48" s="2">
        <v>134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30"/>
        <v>0</v>
      </c>
      <c r="CQ48" s="2">
        <f>ROUND(AL48*BC48,2)</f>
        <v>0</v>
      </c>
      <c r="CR48" s="2">
        <f>ROUND(AM48*BB48,2)</f>
        <v>0</v>
      </c>
      <c r="CS48" s="2">
        <f>ROUND(AN48*BS48,2)</f>
        <v>0</v>
      </c>
      <c r="CT48" s="2">
        <f>ROUND(AO48*BA48,2)</f>
        <v>0</v>
      </c>
      <c r="CU48" s="2">
        <f t="shared" si="31"/>
        <v>0</v>
      </c>
      <c r="CV48" s="2">
        <f t="shared" ref="CV48:CW50" si="48">AH48</f>
        <v>0</v>
      </c>
      <c r="CW48" s="2">
        <f t="shared" si="48"/>
        <v>0</v>
      </c>
      <c r="CX48" s="2">
        <f t="shared" si="32"/>
        <v>0</v>
      </c>
      <c r="CY48" s="2">
        <f>(((S48+R48)*AT48)/100)</f>
        <v>0</v>
      </c>
      <c r="CZ48" s="2">
        <f>(((S48+R48)*AU48)/100)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1009</v>
      </c>
      <c r="DV48" s="2" t="s">
        <v>33</v>
      </c>
      <c r="DW48" s="2" t="s">
        <v>33</v>
      </c>
      <c r="DX48" s="2">
        <v>1000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61246802</v>
      </c>
      <c r="EF48" s="2">
        <v>2</v>
      </c>
      <c r="EG48" s="2" t="s">
        <v>24</v>
      </c>
      <c r="EH48" s="2">
        <v>21</v>
      </c>
      <c r="EI48" s="2" t="s">
        <v>25</v>
      </c>
      <c r="EJ48" s="2">
        <v>1</v>
      </c>
      <c r="EK48" s="2">
        <v>27001</v>
      </c>
      <c r="EL48" s="2" t="s">
        <v>25</v>
      </c>
      <c r="EM48" s="2" t="s">
        <v>26</v>
      </c>
      <c r="EN48" s="2"/>
      <c r="EO48" s="2" t="s">
        <v>3</v>
      </c>
      <c r="EP48" s="2"/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147</v>
      </c>
      <c r="FY48" s="2">
        <v>134</v>
      </c>
      <c r="FZ48" s="2"/>
      <c r="GA48" s="2" t="s">
        <v>3</v>
      </c>
      <c r="GB48" s="2"/>
      <c r="GC48" s="2"/>
      <c r="GD48" s="2">
        <v>1</v>
      </c>
      <c r="GE48" s="2"/>
      <c r="GF48" s="2">
        <v>-1795500878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15"/>
        <v>0</v>
      </c>
      <c r="GM48" s="2">
        <f t="shared" si="33"/>
        <v>0</v>
      </c>
      <c r="GN48" s="2">
        <f t="shared" si="16"/>
        <v>0</v>
      </c>
      <c r="GO48" s="2">
        <f t="shared" si="17"/>
        <v>0</v>
      </c>
      <c r="GP48" s="2">
        <f t="shared" si="18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34"/>
        <v>0</v>
      </c>
      <c r="GW48" s="2">
        <v>1</v>
      </c>
      <c r="GX48" s="2">
        <f t="shared" si="35"/>
        <v>0</v>
      </c>
      <c r="GY48" s="2"/>
      <c r="GZ48" s="2"/>
      <c r="HA48" s="2">
        <v>0</v>
      </c>
      <c r="HB48" s="2">
        <v>0</v>
      </c>
      <c r="HC48" s="2">
        <f t="shared" si="36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28</v>
      </c>
      <c r="HO48" s="2" t="s">
        <v>29</v>
      </c>
      <c r="HP48" s="2" t="s">
        <v>25</v>
      </c>
      <c r="HQ48" s="2" t="s">
        <v>25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 s="2">
        <v>18</v>
      </c>
      <c r="B49" s="2">
        <v>1</v>
      </c>
      <c r="C49" s="2">
        <v>86</v>
      </c>
      <c r="D49" s="2"/>
      <c r="E49" s="2" t="s">
        <v>123</v>
      </c>
      <c r="F49" s="2" t="s">
        <v>107</v>
      </c>
      <c r="G49" s="2" t="s">
        <v>108</v>
      </c>
      <c r="H49" s="2" t="s">
        <v>33</v>
      </c>
      <c r="I49" s="2">
        <f>I47*J49</f>
        <v>0</v>
      </c>
      <c r="J49" s="2">
        <v>0</v>
      </c>
      <c r="K49" s="2">
        <v>0</v>
      </c>
      <c r="L49" s="2"/>
      <c r="M49" s="2"/>
      <c r="N49" s="2"/>
      <c r="O49" s="2">
        <f t="shared" si="22"/>
        <v>0</v>
      </c>
      <c r="P49" s="2">
        <f>ROUND(CQ49*I49,2)</f>
        <v>0</v>
      </c>
      <c r="Q49" s="2">
        <f>ROUND(CR49*I49,2)</f>
        <v>0</v>
      </c>
      <c r="R49" s="2">
        <f>ROUND(CS49*I49,2)</f>
        <v>0</v>
      </c>
      <c r="S49" s="2">
        <f>ROUND(CT49*I49,2)</f>
        <v>0</v>
      </c>
      <c r="T49" s="2">
        <f t="shared" si="23"/>
        <v>0</v>
      </c>
      <c r="U49" s="2">
        <f>ROUND(CV49*I49,7)</f>
        <v>0</v>
      </c>
      <c r="V49" s="2">
        <f>ROUND(CW49*I49,7)</f>
        <v>0</v>
      </c>
      <c r="W49" s="2">
        <f t="shared" si="24"/>
        <v>0</v>
      </c>
      <c r="X49" s="2">
        <f t="shared" si="25"/>
        <v>0</v>
      </c>
      <c r="Y49" s="2">
        <f t="shared" si="26"/>
        <v>0</v>
      </c>
      <c r="Z49" s="2"/>
      <c r="AA49" s="2">
        <v>64035108</v>
      </c>
      <c r="AB49" s="2">
        <f t="shared" si="27"/>
        <v>0</v>
      </c>
      <c r="AC49" s="2">
        <f>ROUND((ES49),6)</f>
        <v>0</v>
      </c>
      <c r="AD49" s="2">
        <f>ROUND((((ET49)-(EU49))+AE49),6)</f>
        <v>0</v>
      </c>
      <c r="AE49" s="2">
        <f t="shared" si="46"/>
        <v>0</v>
      </c>
      <c r="AF49" s="2">
        <f t="shared" si="46"/>
        <v>0</v>
      </c>
      <c r="AG49" s="2">
        <f t="shared" si="28"/>
        <v>0</v>
      </c>
      <c r="AH49" s="2">
        <f t="shared" si="47"/>
        <v>0</v>
      </c>
      <c r="AI49" s="2">
        <f t="shared" si="47"/>
        <v>0</v>
      </c>
      <c r="AJ49" s="2">
        <f t="shared" si="29"/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147</v>
      </c>
      <c r="AU49" s="2">
        <v>134</v>
      </c>
      <c r="AV49" s="2">
        <v>1</v>
      </c>
      <c r="AW49" s="2">
        <v>1</v>
      </c>
      <c r="AX49" s="2"/>
      <c r="AY49" s="2"/>
      <c r="AZ49" s="2">
        <v>1</v>
      </c>
      <c r="BA49" s="2">
        <v>1</v>
      </c>
      <c r="BB49" s="2">
        <v>1</v>
      </c>
      <c r="BC49" s="2">
        <v>1</v>
      </c>
      <c r="BD49" s="2" t="s">
        <v>3</v>
      </c>
      <c r="BE49" s="2" t="s">
        <v>3</v>
      </c>
      <c r="BF49" s="2" t="s">
        <v>3</v>
      </c>
      <c r="BG49" s="2" t="s">
        <v>3</v>
      </c>
      <c r="BH49" s="2">
        <v>3</v>
      </c>
      <c r="BI49" s="2">
        <v>1</v>
      </c>
      <c r="BJ49" s="2" t="s">
        <v>3</v>
      </c>
      <c r="BK49" s="2"/>
      <c r="BL49" s="2"/>
      <c r="BM49" s="2">
        <v>27001</v>
      </c>
      <c r="BN49" s="2">
        <v>0</v>
      </c>
      <c r="BO49" s="2" t="s">
        <v>3</v>
      </c>
      <c r="BP49" s="2">
        <v>0</v>
      </c>
      <c r="BQ49" s="2">
        <v>2</v>
      </c>
      <c r="BR49" s="2">
        <v>0</v>
      </c>
      <c r="BS49" s="2">
        <v>1</v>
      </c>
      <c r="BT49" s="2">
        <v>1</v>
      </c>
      <c r="BU49" s="2">
        <v>1</v>
      </c>
      <c r="BV49" s="2">
        <v>1</v>
      </c>
      <c r="BW49" s="2">
        <v>1</v>
      </c>
      <c r="BX49" s="2">
        <v>1</v>
      </c>
      <c r="BY49" s="2" t="s">
        <v>3</v>
      </c>
      <c r="BZ49" s="2">
        <v>147</v>
      </c>
      <c r="CA49" s="2">
        <v>134</v>
      </c>
      <c r="CB49" s="2" t="s">
        <v>3</v>
      </c>
      <c r="CC49" s="2"/>
      <c r="CD49" s="2"/>
      <c r="CE49" s="2">
        <v>0</v>
      </c>
      <c r="CF49" s="2">
        <v>0</v>
      </c>
      <c r="CG49" s="2">
        <v>0</v>
      </c>
      <c r="CH49" s="2"/>
      <c r="CI49" s="2"/>
      <c r="CJ49" s="2"/>
      <c r="CK49" s="2"/>
      <c r="CL49" s="2"/>
      <c r="CM49" s="2">
        <v>0</v>
      </c>
      <c r="CN49" s="2" t="s">
        <v>3</v>
      </c>
      <c r="CO49" s="2">
        <v>0</v>
      </c>
      <c r="CP49" s="2">
        <f t="shared" si="30"/>
        <v>0</v>
      </c>
      <c r="CQ49" s="2">
        <f>ROUND(AL49*BC49,2)</f>
        <v>0</v>
      </c>
      <c r="CR49" s="2">
        <f>ROUND(AM49*BB49,2)</f>
        <v>0</v>
      </c>
      <c r="CS49" s="2">
        <f>ROUND(AN49*BS49,2)</f>
        <v>0</v>
      </c>
      <c r="CT49" s="2">
        <f>ROUND(AO49*BA49,2)</f>
        <v>0</v>
      </c>
      <c r="CU49" s="2">
        <f t="shared" si="31"/>
        <v>0</v>
      </c>
      <c r="CV49" s="2">
        <f t="shared" si="48"/>
        <v>0</v>
      </c>
      <c r="CW49" s="2">
        <f t="shared" si="48"/>
        <v>0</v>
      </c>
      <c r="CX49" s="2">
        <f t="shared" si="32"/>
        <v>0</v>
      </c>
      <c r="CY49" s="2">
        <f>(((S49+R49)*AT49)/100)</f>
        <v>0</v>
      </c>
      <c r="CZ49" s="2">
        <f>(((S49+R49)*AU49)/100)</f>
        <v>0</v>
      </c>
      <c r="DA49" s="2"/>
      <c r="DB49" s="2"/>
      <c r="DC49" s="2" t="s">
        <v>3</v>
      </c>
      <c r="DD49" s="2" t="s">
        <v>3</v>
      </c>
      <c r="DE49" s="2" t="s">
        <v>3</v>
      </c>
      <c r="DF49" s="2" t="s">
        <v>3</v>
      </c>
      <c r="DG49" s="2" t="s">
        <v>3</v>
      </c>
      <c r="DH49" s="2" t="s">
        <v>3</v>
      </c>
      <c r="DI49" s="2" t="s">
        <v>3</v>
      </c>
      <c r="DJ49" s="2" t="s">
        <v>3</v>
      </c>
      <c r="DK49" s="2" t="s">
        <v>3</v>
      </c>
      <c r="DL49" s="2" t="s">
        <v>3</v>
      </c>
      <c r="DM49" s="2" t="s">
        <v>3</v>
      </c>
      <c r="DN49" s="2">
        <v>0</v>
      </c>
      <c r="DO49" s="2">
        <v>0</v>
      </c>
      <c r="DP49" s="2">
        <v>1</v>
      </c>
      <c r="DQ49" s="2">
        <v>1</v>
      </c>
      <c r="DR49" s="2"/>
      <c r="DS49" s="2"/>
      <c r="DT49" s="2"/>
      <c r="DU49" s="2">
        <v>1009</v>
      </c>
      <c r="DV49" s="2" t="s">
        <v>33</v>
      </c>
      <c r="DW49" s="2" t="s">
        <v>33</v>
      </c>
      <c r="DX49" s="2">
        <v>1000</v>
      </c>
      <c r="DY49" s="2"/>
      <c r="DZ49" s="2" t="s">
        <v>3</v>
      </c>
      <c r="EA49" s="2" t="s">
        <v>3</v>
      </c>
      <c r="EB49" s="2" t="s">
        <v>3</v>
      </c>
      <c r="EC49" s="2" t="s">
        <v>3</v>
      </c>
      <c r="ED49" s="2"/>
      <c r="EE49" s="2">
        <v>61246802</v>
      </c>
      <c r="EF49" s="2">
        <v>2</v>
      </c>
      <c r="EG49" s="2" t="s">
        <v>24</v>
      </c>
      <c r="EH49" s="2">
        <v>21</v>
      </c>
      <c r="EI49" s="2" t="s">
        <v>25</v>
      </c>
      <c r="EJ49" s="2">
        <v>1</v>
      </c>
      <c r="EK49" s="2">
        <v>27001</v>
      </c>
      <c r="EL49" s="2" t="s">
        <v>25</v>
      </c>
      <c r="EM49" s="2" t="s">
        <v>26</v>
      </c>
      <c r="EN49" s="2"/>
      <c r="EO49" s="2" t="s">
        <v>3</v>
      </c>
      <c r="EP49" s="2"/>
      <c r="EQ49" s="2">
        <v>0</v>
      </c>
      <c r="ER49" s="2">
        <v>0</v>
      </c>
      <c r="ES49" s="2">
        <v>0</v>
      </c>
      <c r="ET49" s="2">
        <v>0</v>
      </c>
      <c r="EU49" s="2">
        <v>0</v>
      </c>
      <c r="EV49" s="2">
        <v>0</v>
      </c>
      <c r="EW49" s="2">
        <v>0</v>
      </c>
      <c r="EX49" s="2">
        <v>0</v>
      </c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>
        <v>0</v>
      </c>
      <c r="FR49" s="2">
        <v>0</v>
      </c>
      <c r="FS49" s="2">
        <v>0</v>
      </c>
      <c r="FT49" s="2"/>
      <c r="FU49" s="2"/>
      <c r="FV49" s="2"/>
      <c r="FW49" s="2"/>
      <c r="FX49" s="2">
        <v>147</v>
      </c>
      <c r="FY49" s="2">
        <v>134</v>
      </c>
      <c r="FZ49" s="2"/>
      <c r="GA49" s="2" t="s">
        <v>3</v>
      </c>
      <c r="GB49" s="2"/>
      <c r="GC49" s="2"/>
      <c r="GD49" s="2">
        <v>1</v>
      </c>
      <c r="GE49" s="2"/>
      <c r="GF49" s="2">
        <v>-2143350517</v>
      </c>
      <c r="GG49" s="2">
        <v>2</v>
      </c>
      <c r="GH49" s="2">
        <v>1</v>
      </c>
      <c r="GI49" s="2">
        <v>-2</v>
      </c>
      <c r="GJ49" s="2">
        <v>0</v>
      </c>
      <c r="GK49" s="2">
        <v>0</v>
      </c>
      <c r="GL49" s="2">
        <f t="shared" si="15"/>
        <v>0</v>
      </c>
      <c r="GM49" s="2">
        <f t="shared" si="33"/>
        <v>0</v>
      </c>
      <c r="GN49" s="2">
        <f t="shared" si="16"/>
        <v>0</v>
      </c>
      <c r="GO49" s="2">
        <f t="shared" si="17"/>
        <v>0</v>
      </c>
      <c r="GP49" s="2">
        <f t="shared" si="18"/>
        <v>0</v>
      </c>
      <c r="GQ49" s="2"/>
      <c r="GR49" s="2">
        <v>0</v>
      </c>
      <c r="GS49" s="2">
        <v>3</v>
      </c>
      <c r="GT49" s="2">
        <v>0</v>
      </c>
      <c r="GU49" s="2" t="s">
        <v>3</v>
      </c>
      <c r="GV49" s="2">
        <f t="shared" si="34"/>
        <v>0</v>
      </c>
      <c r="GW49" s="2">
        <v>1</v>
      </c>
      <c r="GX49" s="2">
        <f t="shared" si="35"/>
        <v>0</v>
      </c>
      <c r="GY49" s="2"/>
      <c r="GZ49" s="2"/>
      <c r="HA49" s="2">
        <v>0</v>
      </c>
      <c r="HB49" s="2">
        <v>0</v>
      </c>
      <c r="HC49" s="2">
        <f t="shared" si="36"/>
        <v>0</v>
      </c>
      <c r="HD49" s="2"/>
      <c r="HE49" s="2" t="s">
        <v>3</v>
      </c>
      <c r="HF49" s="2" t="s">
        <v>3</v>
      </c>
      <c r="HG49" s="2"/>
      <c r="HH49" s="2"/>
      <c r="HI49" s="2"/>
      <c r="HJ49" s="2"/>
      <c r="HK49" s="2"/>
      <c r="HL49" s="2"/>
      <c r="HM49" s="2" t="s">
        <v>3</v>
      </c>
      <c r="HN49" s="2" t="s">
        <v>28</v>
      </c>
      <c r="HO49" s="2" t="s">
        <v>29</v>
      </c>
      <c r="HP49" s="2" t="s">
        <v>25</v>
      </c>
      <c r="HQ49" s="2" t="s">
        <v>25</v>
      </c>
      <c r="HR49" s="2"/>
      <c r="HS49" s="2">
        <v>0</v>
      </c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>
        <v>0</v>
      </c>
      <c r="IL49" s="2"/>
      <c r="IM49" s="2"/>
      <c r="IN49" s="2"/>
      <c r="IO49" s="2"/>
      <c r="IP49" s="2"/>
      <c r="IQ49" s="2"/>
      <c r="IR49" s="2"/>
      <c r="IS49" s="2"/>
      <c r="IT49" s="2"/>
      <c r="IU49" s="2"/>
    </row>
    <row r="50" spans="1:255" x14ac:dyDescent="0.2">
      <c r="A50" s="2">
        <v>17</v>
      </c>
      <c r="B50" s="2">
        <v>1</v>
      </c>
      <c r="C50" s="2"/>
      <c r="D50" s="2"/>
      <c r="E50" s="2" t="s">
        <v>124</v>
      </c>
      <c r="F50" s="2" t="s">
        <v>110</v>
      </c>
      <c r="G50" s="2" t="s">
        <v>111</v>
      </c>
      <c r="H50" s="2" t="s">
        <v>33</v>
      </c>
      <c r="I50" s="2">
        <v>9.9129999999999996E-2</v>
      </c>
      <c r="J50" s="2">
        <v>0</v>
      </c>
      <c r="K50" s="2">
        <v>9.9129999999999996E-2</v>
      </c>
      <c r="L50" s="2"/>
      <c r="M50" s="2"/>
      <c r="N50" s="2"/>
      <c r="O50" s="2">
        <f t="shared" si="22"/>
        <v>606.75</v>
      </c>
      <c r="P50" s="2">
        <f>ROUND(CQ50*I50,2)</f>
        <v>606.75</v>
      </c>
      <c r="Q50" s="2">
        <f>ROUND(CR50*I50,2)</f>
        <v>0</v>
      </c>
      <c r="R50" s="2">
        <f>ROUND(CS50*I50,2)</f>
        <v>0</v>
      </c>
      <c r="S50" s="2">
        <f>ROUND(CT50*I50,2)</f>
        <v>0</v>
      </c>
      <c r="T50" s="2">
        <f t="shared" si="23"/>
        <v>0</v>
      </c>
      <c r="U50" s="2">
        <f>ROUND(CV50*I50,7)</f>
        <v>0</v>
      </c>
      <c r="V50" s="2">
        <f>ROUND(CW50*I50,7)</f>
        <v>0</v>
      </c>
      <c r="W50" s="2">
        <f t="shared" si="24"/>
        <v>0</v>
      </c>
      <c r="X50" s="2">
        <f t="shared" si="25"/>
        <v>0</v>
      </c>
      <c r="Y50" s="2">
        <f t="shared" si="26"/>
        <v>0</v>
      </c>
      <c r="Z50" s="2"/>
      <c r="AA50" s="2">
        <v>64035108</v>
      </c>
      <c r="AB50" s="2">
        <f t="shared" si="27"/>
        <v>6120.8</v>
      </c>
      <c r="AC50" s="2">
        <f>ROUND((ES50),6)</f>
        <v>6120.8</v>
      </c>
      <c r="AD50" s="2">
        <f>ROUND((((ET50)-(EU50))+AE50),6)</f>
        <v>0</v>
      </c>
      <c r="AE50" s="2">
        <f t="shared" si="46"/>
        <v>0</v>
      </c>
      <c r="AF50" s="2">
        <f t="shared" si="46"/>
        <v>0</v>
      </c>
      <c r="AG50" s="2">
        <f t="shared" si="28"/>
        <v>0</v>
      </c>
      <c r="AH50" s="2">
        <f t="shared" si="47"/>
        <v>0</v>
      </c>
      <c r="AI50" s="2">
        <f t="shared" si="47"/>
        <v>0</v>
      </c>
      <c r="AJ50" s="2">
        <f t="shared" si="29"/>
        <v>0</v>
      </c>
      <c r="AK50" s="2">
        <v>6120.8</v>
      </c>
      <c r="AL50" s="2">
        <v>6120.8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112</v>
      </c>
      <c r="BK50" s="2"/>
      <c r="BL50" s="2"/>
      <c r="BM50" s="2">
        <v>500001</v>
      </c>
      <c r="BN50" s="2">
        <v>0</v>
      </c>
      <c r="BO50" s="2" t="s">
        <v>3</v>
      </c>
      <c r="BP50" s="2">
        <v>0</v>
      </c>
      <c r="BQ50" s="2">
        <v>8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0</v>
      </c>
      <c r="CA50" s="2">
        <v>0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30"/>
        <v>606.75</v>
      </c>
      <c r="CQ50" s="2">
        <f>ROUND(AL50*BC50,2)</f>
        <v>6120.8</v>
      </c>
      <c r="CR50" s="2">
        <f>ROUND(AM50*BB50,2)</f>
        <v>0</v>
      </c>
      <c r="CS50" s="2">
        <f>ROUND(AN50*BS50,2)</f>
        <v>0</v>
      </c>
      <c r="CT50" s="2">
        <f>ROUND(AO50*BA50,2)</f>
        <v>0</v>
      </c>
      <c r="CU50" s="2">
        <f t="shared" si="31"/>
        <v>0</v>
      </c>
      <c r="CV50" s="2">
        <f t="shared" si="48"/>
        <v>0</v>
      </c>
      <c r="CW50" s="2">
        <f t="shared" si="48"/>
        <v>0</v>
      </c>
      <c r="CX50" s="2">
        <f t="shared" si="32"/>
        <v>0</v>
      </c>
      <c r="CY50" s="2">
        <f>0</f>
        <v>0</v>
      </c>
      <c r="CZ50" s="2">
        <f>0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1009</v>
      </c>
      <c r="DV50" s="2" t="s">
        <v>33</v>
      </c>
      <c r="DW50" s="2" t="s">
        <v>33</v>
      </c>
      <c r="DX50" s="2">
        <v>1000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61246694</v>
      </c>
      <c r="EF50" s="2">
        <v>8</v>
      </c>
      <c r="EG50" s="2" t="s">
        <v>42</v>
      </c>
      <c r="EH50" s="2">
        <v>0</v>
      </c>
      <c r="EI50" s="2" t="s">
        <v>3</v>
      </c>
      <c r="EJ50" s="2">
        <v>1</v>
      </c>
      <c r="EK50" s="2">
        <v>500001</v>
      </c>
      <c r="EL50" s="2" t="s">
        <v>49</v>
      </c>
      <c r="EM50" s="2" t="s">
        <v>50</v>
      </c>
      <c r="EN50" s="2"/>
      <c r="EO50" s="2" t="s">
        <v>3</v>
      </c>
      <c r="EP50" s="2"/>
      <c r="EQ50" s="2">
        <v>0</v>
      </c>
      <c r="ER50" s="2">
        <v>6120.8</v>
      </c>
      <c r="ES50" s="2">
        <v>6120.8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0</v>
      </c>
      <c r="FY50" s="2">
        <v>0</v>
      </c>
      <c r="FZ50" s="2"/>
      <c r="GA50" s="2" t="s">
        <v>3</v>
      </c>
      <c r="GB50" s="2"/>
      <c r="GC50" s="2"/>
      <c r="GD50" s="2">
        <v>1</v>
      </c>
      <c r="GE50" s="2">
        <v>3359.17</v>
      </c>
      <c r="GF50" s="2">
        <v>528205090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15"/>
        <v>0</v>
      </c>
      <c r="GM50" s="2">
        <f t="shared" si="33"/>
        <v>606.75</v>
      </c>
      <c r="GN50" s="2">
        <f t="shared" si="16"/>
        <v>606.75</v>
      </c>
      <c r="GO50" s="2">
        <f t="shared" si="17"/>
        <v>0</v>
      </c>
      <c r="GP50" s="2">
        <f t="shared" si="18"/>
        <v>0</v>
      </c>
      <c r="GQ50" s="2"/>
      <c r="GR50" s="2">
        <v>3</v>
      </c>
      <c r="GS50" s="2">
        <v>3</v>
      </c>
      <c r="GT50" s="2">
        <v>0</v>
      </c>
      <c r="GU50" s="2" t="s">
        <v>3</v>
      </c>
      <c r="GV50" s="2">
        <f t="shared" si="34"/>
        <v>0</v>
      </c>
      <c r="GW50" s="2">
        <v>1</v>
      </c>
      <c r="GX50" s="2">
        <f t="shared" si="35"/>
        <v>0</v>
      </c>
      <c r="GY50" s="2"/>
      <c r="GZ50" s="2"/>
      <c r="HA50" s="2">
        <v>0</v>
      </c>
      <c r="HB50" s="2">
        <v>0</v>
      </c>
      <c r="HC50" s="2">
        <f t="shared" si="36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2" spans="1:255" x14ac:dyDescent="0.2">
      <c r="A52" s="3">
        <v>51</v>
      </c>
      <c r="B52" s="3">
        <f>B20</f>
        <v>1</v>
      </c>
      <c r="C52" s="3">
        <f>A20</f>
        <v>3</v>
      </c>
      <c r="D52" s="3">
        <f>ROW(A20)</f>
        <v>20</v>
      </c>
      <c r="E52" s="3"/>
      <c r="F52" s="3" t="str">
        <f>IF(F20&lt;&gt;"",F20,"")</f>
        <v>Новая локальная смета</v>
      </c>
      <c r="G52" s="3" t="str">
        <f>IF(G20&lt;&gt;"",G20,"")</f>
        <v>Восстановление асфальтового покрытия, толщиной 11 см. на участке внутриквартальной дороги с подсыпкой слоя щебня толщиной 15 см.</v>
      </c>
      <c r="H52" s="3">
        <v>0</v>
      </c>
      <c r="I52" s="3"/>
      <c r="J52" s="3"/>
      <c r="K52" s="3"/>
      <c r="L52" s="3"/>
      <c r="M52" s="3"/>
      <c r="N52" s="3"/>
      <c r="O52" s="3">
        <f t="shared" ref="O52:T52" si="49">ROUND(AB52,2)</f>
        <v>3160.34</v>
      </c>
      <c r="P52" s="3">
        <f t="shared" si="49"/>
        <v>2349.9699999999998</v>
      </c>
      <c r="Q52" s="3">
        <f t="shared" si="49"/>
        <v>561.66</v>
      </c>
      <c r="R52" s="3">
        <f t="shared" si="49"/>
        <v>84.39</v>
      </c>
      <c r="S52" s="3">
        <f t="shared" si="49"/>
        <v>164.32</v>
      </c>
      <c r="T52" s="3">
        <f t="shared" si="49"/>
        <v>0</v>
      </c>
      <c r="U52" s="3">
        <f>AH52</f>
        <v>0.51254009999999994</v>
      </c>
      <c r="V52" s="3">
        <f>AI52</f>
        <v>0.19398030000000002</v>
      </c>
      <c r="W52" s="3">
        <f>ROUND(AJ52,2)</f>
        <v>0</v>
      </c>
      <c r="X52" s="3">
        <f>ROUND(AK52,2)</f>
        <v>365.6</v>
      </c>
      <c r="Y52" s="3">
        <f>ROUND(AL52,2)</f>
        <v>283.27999999999997</v>
      </c>
      <c r="Z52" s="3"/>
      <c r="AA52" s="3"/>
      <c r="AB52" s="3">
        <f>ROUND(SUMIF(AA24:AA50,"=64035108",O24:O50),2)</f>
        <v>3160.34</v>
      </c>
      <c r="AC52" s="3">
        <f>ROUND(SUMIF(AA24:AA50,"=64035108",P24:P50),2)</f>
        <v>2349.9699999999998</v>
      </c>
      <c r="AD52" s="3">
        <f>ROUND(SUMIF(AA24:AA50,"=64035108",Q24:Q50),2)</f>
        <v>561.66</v>
      </c>
      <c r="AE52" s="3">
        <f>ROUND(SUMIF(AA24:AA50,"=64035108",R24:R50),2)</f>
        <v>84.39</v>
      </c>
      <c r="AF52" s="3">
        <f>ROUND(SUMIF(AA24:AA50,"=64035108",S24:S50),2)</f>
        <v>164.32</v>
      </c>
      <c r="AG52" s="3">
        <f>ROUND(SUMIF(AA24:AA50,"=64035108",T24:T50),2)</f>
        <v>0</v>
      </c>
      <c r="AH52" s="3">
        <f>SUMIF(AA24:AA50,"=64035108",U24:U50)</f>
        <v>0.51254009999999994</v>
      </c>
      <c r="AI52" s="3">
        <f>SUMIF(AA24:AA50,"=64035108",V24:V50)</f>
        <v>0.19398030000000002</v>
      </c>
      <c r="AJ52" s="3">
        <f>ROUND(SUMIF(AA24:AA50,"=64035108",W24:W50),2)</f>
        <v>0</v>
      </c>
      <c r="AK52" s="3">
        <f>ROUND(SUMIF(AA24:AA50,"=64035108",X24:X50),2)</f>
        <v>365.6</v>
      </c>
      <c r="AL52" s="3">
        <f>ROUND(SUMIF(AA24:AA50,"=64035108",Y24:Y50),2)</f>
        <v>283.27999999999997</v>
      </c>
      <c r="AM52" s="3"/>
      <c r="AN52" s="3"/>
      <c r="AO52" s="3">
        <f t="shared" ref="AO52:BD52" si="50">ROUND(BX52,2)</f>
        <v>0</v>
      </c>
      <c r="AP52" s="3">
        <f t="shared" si="50"/>
        <v>0</v>
      </c>
      <c r="AQ52" s="3">
        <f t="shared" si="50"/>
        <v>0</v>
      </c>
      <c r="AR52" s="3">
        <f t="shared" si="50"/>
        <v>3842.61</v>
      </c>
      <c r="AS52" s="3">
        <f t="shared" si="50"/>
        <v>3842.61</v>
      </c>
      <c r="AT52" s="3">
        <f t="shared" si="50"/>
        <v>0</v>
      </c>
      <c r="AU52" s="3">
        <f t="shared" si="50"/>
        <v>0</v>
      </c>
      <c r="AV52" s="3">
        <f t="shared" si="50"/>
        <v>2349.9699999999998</v>
      </c>
      <c r="AW52" s="3">
        <f t="shared" si="50"/>
        <v>2349.9699999999998</v>
      </c>
      <c r="AX52" s="3">
        <f t="shared" si="50"/>
        <v>0</v>
      </c>
      <c r="AY52" s="3">
        <f t="shared" si="50"/>
        <v>2349.9699999999998</v>
      </c>
      <c r="AZ52" s="3">
        <f t="shared" si="50"/>
        <v>0</v>
      </c>
      <c r="BA52" s="3">
        <f t="shared" si="50"/>
        <v>0</v>
      </c>
      <c r="BB52" s="3">
        <f t="shared" si="50"/>
        <v>0</v>
      </c>
      <c r="BC52" s="3">
        <f t="shared" si="50"/>
        <v>0</v>
      </c>
      <c r="BD52" s="3">
        <f t="shared" si="50"/>
        <v>33.39</v>
      </c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>
        <f>ROUND(SUMIF(AA24:AA50,"=64035108",FQ24:FQ50),2)</f>
        <v>0</v>
      </c>
      <c r="BY52" s="3">
        <f>ROUND(SUMIF(AA24:AA50,"=64035108",FR24:FR50),2)</f>
        <v>0</v>
      </c>
      <c r="BZ52" s="3">
        <f>ROUND(SUMIF(AA24:AA50,"=64035108",GL24:GL50),2)</f>
        <v>0</v>
      </c>
      <c r="CA52" s="3">
        <f>ROUND(SUMIF(AA24:AA50,"=64035108",GM24:GM50),2)</f>
        <v>3842.61</v>
      </c>
      <c r="CB52" s="3">
        <f>ROUND(SUMIF(AA24:AA50,"=64035108",GN24:GN50),2)</f>
        <v>3842.61</v>
      </c>
      <c r="CC52" s="3">
        <f>ROUND(SUMIF(AA24:AA50,"=64035108",GO24:GO50),2)</f>
        <v>0</v>
      </c>
      <c r="CD52" s="3">
        <f>ROUND(SUMIF(AA24:AA50,"=64035108",GP24:GP50),2)</f>
        <v>0</v>
      </c>
      <c r="CE52" s="3">
        <f>AC52-BX52</f>
        <v>2349.9699999999998</v>
      </c>
      <c r="CF52" s="3">
        <f>AC52-BY52</f>
        <v>2349.9699999999998</v>
      </c>
      <c r="CG52" s="3">
        <f>BX52-BZ52</f>
        <v>0</v>
      </c>
      <c r="CH52" s="3">
        <f>AC52-BX52-BY52+BZ52</f>
        <v>2349.9699999999998</v>
      </c>
      <c r="CI52" s="3">
        <f>BY52-BZ52</f>
        <v>0</v>
      </c>
      <c r="CJ52" s="3">
        <f>ROUND(SUMIF(AA24:AA50,"=64035108",GX24:GX50),2)</f>
        <v>0</v>
      </c>
      <c r="CK52" s="3">
        <f>ROUND(SUMIF(AA24:AA50,"=64035108",GY24:GY50),2)</f>
        <v>0</v>
      </c>
      <c r="CL52" s="3">
        <f>ROUND(SUMIF(AA24:AA50,"=64035108",GZ24:GZ50),2)</f>
        <v>0</v>
      </c>
      <c r="CM52" s="3">
        <f>ROUND(SUMIF(AA24:AA50,"=64035108",HD24:HD50),2)</f>
        <v>33.39</v>
      </c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>
        <v>0</v>
      </c>
    </row>
    <row r="54" spans="1:255" x14ac:dyDescent="0.2">
      <c r="A54" s="5">
        <v>50</v>
      </c>
      <c r="B54" s="5">
        <v>0</v>
      </c>
      <c r="C54" s="5">
        <v>0</v>
      </c>
      <c r="D54" s="5">
        <v>1</v>
      </c>
      <c r="E54" s="5">
        <v>201</v>
      </c>
      <c r="F54" s="5">
        <f>ROUND(Source!O52,O54)</f>
        <v>3160.34</v>
      </c>
      <c r="G54" s="5" t="s">
        <v>125</v>
      </c>
      <c r="H54" s="5" t="s">
        <v>126</v>
      </c>
      <c r="I54" s="5"/>
      <c r="J54" s="5"/>
      <c r="K54" s="5">
        <v>201</v>
      </c>
      <c r="L54" s="5">
        <v>1</v>
      </c>
      <c r="M54" s="5">
        <v>3</v>
      </c>
      <c r="N54" s="5" t="s">
        <v>3</v>
      </c>
      <c r="O54" s="5">
        <v>2</v>
      </c>
      <c r="P54" s="5"/>
      <c r="Q54" s="5"/>
      <c r="R54" s="5"/>
      <c r="S54" s="5"/>
      <c r="T54" s="5"/>
      <c r="U54" s="5"/>
      <c r="V54" s="5"/>
      <c r="W54" s="5">
        <v>3193.7299999999996</v>
      </c>
      <c r="X54" s="5">
        <v>1</v>
      </c>
      <c r="Y54" s="5">
        <v>3193.7299999999996</v>
      </c>
      <c r="Z54" s="5"/>
      <c r="AA54" s="5"/>
      <c r="AB54" s="5"/>
    </row>
    <row r="55" spans="1:255" x14ac:dyDescent="0.2">
      <c r="A55" s="5">
        <v>50</v>
      </c>
      <c r="B55" s="5">
        <v>0</v>
      </c>
      <c r="C55" s="5">
        <v>0</v>
      </c>
      <c r="D55" s="5">
        <v>1</v>
      </c>
      <c r="E55" s="5">
        <v>202</v>
      </c>
      <c r="F55" s="5">
        <f>ROUND(Source!P52,O55)</f>
        <v>2349.9699999999998</v>
      </c>
      <c r="G55" s="5" t="s">
        <v>127</v>
      </c>
      <c r="H55" s="5" t="s">
        <v>128</v>
      </c>
      <c r="I55" s="5"/>
      <c r="J55" s="5"/>
      <c r="K55" s="5">
        <v>202</v>
      </c>
      <c r="L55" s="5">
        <v>2</v>
      </c>
      <c r="M55" s="5">
        <v>3</v>
      </c>
      <c r="N55" s="5" t="s">
        <v>3</v>
      </c>
      <c r="O55" s="5">
        <v>2</v>
      </c>
      <c r="P55" s="5"/>
      <c r="Q55" s="5"/>
      <c r="R55" s="5"/>
      <c r="S55" s="5"/>
      <c r="T55" s="5"/>
      <c r="U55" s="5"/>
      <c r="V55" s="5"/>
      <c r="W55" s="5">
        <v>2349.9699999999998</v>
      </c>
      <c r="X55" s="5">
        <v>1</v>
      </c>
      <c r="Y55" s="5">
        <v>2349.9699999999998</v>
      </c>
      <c r="Z55" s="5"/>
      <c r="AA55" s="5"/>
      <c r="AB55" s="5"/>
    </row>
    <row r="56" spans="1:255" x14ac:dyDescent="0.2">
      <c r="A56" s="5">
        <v>50</v>
      </c>
      <c r="B56" s="5">
        <v>0</v>
      </c>
      <c r="C56" s="5">
        <v>0</v>
      </c>
      <c r="D56" s="5">
        <v>1</v>
      </c>
      <c r="E56" s="5">
        <v>222</v>
      </c>
      <c r="F56" s="5">
        <f>ROUND(Source!AO52,O56)</f>
        <v>0</v>
      </c>
      <c r="G56" s="5" t="s">
        <v>129</v>
      </c>
      <c r="H56" s="5" t="s">
        <v>130</v>
      </c>
      <c r="I56" s="5"/>
      <c r="J56" s="5"/>
      <c r="K56" s="5">
        <v>222</v>
      </c>
      <c r="L56" s="5">
        <v>3</v>
      </c>
      <c r="M56" s="5">
        <v>3</v>
      </c>
      <c r="N56" s="5" t="s">
        <v>3</v>
      </c>
      <c r="O56" s="5">
        <v>2</v>
      </c>
      <c r="P56" s="5"/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/>
      <c r="AA56" s="5"/>
      <c r="AB56" s="5"/>
    </row>
    <row r="57" spans="1:255" x14ac:dyDescent="0.2">
      <c r="A57" s="5">
        <v>50</v>
      </c>
      <c r="B57" s="5">
        <v>0</v>
      </c>
      <c r="C57" s="5">
        <v>0</v>
      </c>
      <c r="D57" s="5">
        <v>1</v>
      </c>
      <c r="E57" s="5">
        <v>225</v>
      </c>
      <c r="F57" s="5">
        <f>ROUND(Source!AV52,O57)</f>
        <v>2349.9699999999998</v>
      </c>
      <c r="G57" s="5" t="s">
        <v>131</v>
      </c>
      <c r="H57" s="5" t="s">
        <v>132</v>
      </c>
      <c r="I57" s="5"/>
      <c r="J57" s="5"/>
      <c r="K57" s="5">
        <v>225</v>
      </c>
      <c r="L57" s="5">
        <v>4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2349.9699999999998</v>
      </c>
      <c r="X57" s="5">
        <v>1</v>
      </c>
      <c r="Y57" s="5">
        <v>2349.9699999999998</v>
      </c>
      <c r="Z57" s="5"/>
      <c r="AA57" s="5"/>
      <c r="AB57" s="5"/>
    </row>
    <row r="58" spans="1:255" x14ac:dyDescent="0.2">
      <c r="A58" s="5">
        <v>50</v>
      </c>
      <c r="B58" s="5">
        <v>0</v>
      </c>
      <c r="C58" s="5">
        <v>0</v>
      </c>
      <c r="D58" s="5">
        <v>1</v>
      </c>
      <c r="E58" s="5">
        <v>226</v>
      </c>
      <c r="F58" s="5">
        <f>ROUND(Source!AW52,O58)</f>
        <v>2349.9699999999998</v>
      </c>
      <c r="G58" s="5" t="s">
        <v>133</v>
      </c>
      <c r="H58" s="5" t="s">
        <v>134</v>
      </c>
      <c r="I58" s="5"/>
      <c r="J58" s="5"/>
      <c r="K58" s="5">
        <v>226</v>
      </c>
      <c r="L58" s="5">
        <v>5</v>
      </c>
      <c r="M58" s="5">
        <v>3</v>
      </c>
      <c r="N58" s="5" t="s">
        <v>3</v>
      </c>
      <c r="O58" s="5">
        <v>2</v>
      </c>
      <c r="P58" s="5"/>
      <c r="Q58" s="5"/>
      <c r="R58" s="5"/>
      <c r="S58" s="5"/>
      <c r="T58" s="5"/>
      <c r="U58" s="5"/>
      <c r="V58" s="5"/>
      <c r="W58" s="5">
        <v>2349.9699999999998</v>
      </c>
      <c r="X58" s="5">
        <v>1</v>
      </c>
      <c r="Y58" s="5">
        <v>2349.9699999999998</v>
      </c>
      <c r="Z58" s="5"/>
      <c r="AA58" s="5"/>
      <c r="AB58" s="5"/>
    </row>
    <row r="59" spans="1:255" x14ac:dyDescent="0.2">
      <c r="A59" s="5">
        <v>50</v>
      </c>
      <c r="B59" s="5">
        <v>0</v>
      </c>
      <c r="C59" s="5">
        <v>0</v>
      </c>
      <c r="D59" s="5">
        <v>1</v>
      </c>
      <c r="E59" s="5">
        <v>227</v>
      </c>
      <c r="F59" s="5">
        <f>ROUND(Source!AX52,O59)</f>
        <v>0</v>
      </c>
      <c r="G59" s="5" t="s">
        <v>135</v>
      </c>
      <c r="H59" s="5" t="s">
        <v>136</v>
      </c>
      <c r="I59" s="5"/>
      <c r="J59" s="5"/>
      <c r="K59" s="5">
        <v>227</v>
      </c>
      <c r="L59" s="5">
        <v>6</v>
      </c>
      <c r="M59" s="5">
        <v>3</v>
      </c>
      <c r="N59" s="5" t="s">
        <v>3</v>
      </c>
      <c r="O59" s="5">
        <v>2</v>
      </c>
      <c r="P59" s="5"/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/>
      <c r="AA59" s="5"/>
      <c r="AB59" s="5"/>
    </row>
    <row r="60" spans="1:255" x14ac:dyDescent="0.2">
      <c r="A60" s="5">
        <v>50</v>
      </c>
      <c r="B60" s="5">
        <v>0</v>
      </c>
      <c r="C60" s="5">
        <v>0</v>
      </c>
      <c r="D60" s="5">
        <v>1</v>
      </c>
      <c r="E60" s="5">
        <v>228</v>
      </c>
      <c r="F60" s="5">
        <f>ROUND(Source!AY52,O60)</f>
        <v>2349.9699999999998</v>
      </c>
      <c r="G60" s="5" t="s">
        <v>137</v>
      </c>
      <c r="H60" s="5" t="s">
        <v>138</v>
      </c>
      <c r="I60" s="5"/>
      <c r="J60" s="5"/>
      <c r="K60" s="5">
        <v>228</v>
      </c>
      <c r="L60" s="5">
        <v>7</v>
      </c>
      <c r="M60" s="5">
        <v>3</v>
      </c>
      <c r="N60" s="5" t="s">
        <v>3</v>
      </c>
      <c r="O60" s="5">
        <v>2</v>
      </c>
      <c r="P60" s="5"/>
      <c r="Q60" s="5"/>
      <c r="R60" s="5"/>
      <c r="S60" s="5"/>
      <c r="T60" s="5"/>
      <c r="U60" s="5"/>
      <c r="V60" s="5"/>
      <c r="W60" s="5">
        <v>2349.9699999999998</v>
      </c>
      <c r="X60" s="5">
        <v>1</v>
      </c>
      <c r="Y60" s="5">
        <v>2349.9699999999998</v>
      </c>
      <c r="Z60" s="5"/>
      <c r="AA60" s="5"/>
      <c r="AB60" s="5"/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216</v>
      </c>
      <c r="F61" s="5">
        <f>ROUND(Source!AP52,O61)</f>
        <v>0</v>
      </c>
      <c r="G61" s="5" t="s">
        <v>139</v>
      </c>
      <c r="H61" s="5" t="s">
        <v>140</v>
      </c>
      <c r="I61" s="5"/>
      <c r="J61" s="5"/>
      <c r="K61" s="5">
        <v>216</v>
      </c>
      <c r="L61" s="5">
        <v>8</v>
      </c>
      <c r="M61" s="5">
        <v>3</v>
      </c>
      <c r="N61" s="5" t="s">
        <v>3</v>
      </c>
      <c r="O61" s="5">
        <v>2</v>
      </c>
      <c r="P61" s="5"/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/>
      <c r="AA61" s="5"/>
      <c r="AB61" s="5"/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223</v>
      </c>
      <c r="F62" s="5">
        <f>ROUND(Source!AQ52,O62)</f>
        <v>0</v>
      </c>
      <c r="G62" s="5" t="s">
        <v>141</v>
      </c>
      <c r="H62" s="5" t="s">
        <v>142</v>
      </c>
      <c r="I62" s="5"/>
      <c r="J62" s="5"/>
      <c r="K62" s="5">
        <v>223</v>
      </c>
      <c r="L62" s="5">
        <v>9</v>
      </c>
      <c r="M62" s="5">
        <v>3</v>
      </c>
      <c r="N62" s="5" t="s">
        <v>3</v>
      </c>
      <c r="O62" s="5">
        <v>2</v>
      </c>
      <c r="P62" s="5"/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/>
      <c r="AA62" s="5"/>
      <c r="AB62" s="5"/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229</v>
      </c>
      <c r="F63" s="5">
        <f>ROUND(Source!AZ52,O63)</f>
        <v>0</v>
      </c>
      <c r="G63" s="5" t="s">
        <v>143</v>
      </c>
      <c r="H63" s="5" t="s">
        <v>144</v>
      </c>
      <c r="I63" s="5"/>
      <c r="J63" s="5"/>
      <c r="K63" s="5">
        <v>229</v>
      </c>
      <c r="L63" s="5">
        <v>10</v>
      </c>
      <c r="M63" s="5">
        <v>3</v>
      </c>
      <c r="N63" s="5" t="s">
        <v>3</v>
      </c>
      <c r="O63" s="5">
        <v>2</v>
      </c>
      <c r="P63" s="5"/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/>
      <c r="AA63" s="5"/>
      <c r="AB63" s="5"/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203</v>
      </c>
      <c r="F64" s="5">
        <f>ROUND(Source!Q52,O64)</f>
        <v>561.66</v>
      </c>
      <c r="G64" s="5" t="s">
        <v>145</v>
      </c>
      <c r="H64" s="5" t="s">
        <v>146</v>
      </c>
      <c r="I64" s="5"/>
      <c r="J64" s="5"/>
      <c r="K64" s="5">
        <v>203</v>
      </c>
      <c r="L64" s="5">
        <v>11</v>
      </c>
      <c r="M64" s="5">
        <v>3</v>
      </c>
      <c r="N64" s="5" t="s">
        <v>3</v>
      </c>
      <c r="O64" s="5">
        <v>2</v>
      </c>
      <c r="P64" s="5"/>
      <c r="Q64" s="5"/>
      <c r="R64" s="5"/>
      <c r="S64" s="5"/>
      <c r="T64" s="5"/>
      <c r="U64" s="5"/>
      <c r="V64" s="5"/>
      <c r="W64" s="5">
        <v>561.66000000000008</v>
      </c>
      <c r="X64" s="5">
        <v>1</v>
      </c>
      <c r="Y64" s="5">
        <v>561.66000000000008</v>
      </c>
      <c r="Z64" s="5"/>
      <c r="AA64" s="5"/>
      <c r="AB64" s="5"/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231</v>
      </c>
      <c r="F65" s="5">
        <f>ROUND(Source!BB52,O65)</f>
        <v>0</v>
      </c>
      <c r="G65" s="5" t="s">
        <v>147</v>
      </c>
      <c r="H65" s="5" t="s">
        <v>148</v>
      </c>
      <c r="I65" s="5"/>
      <c r="J65" s="5"/>
      <c r="K65" s="5">
        <v>231</v>
      </c>
      <c r="L65" s="5">
        <v>12</v>
      </c>
      <c r="M65" s="5">
        <v>3</v>
      </c>
      <c r="N65" s="5" t="s">
        <v>3</v>
      </c>
      <c r="O65" s="5">
        <v>2</v>
      </c>
      <c r="P65" s="5"/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/>
      <c r="AA65" s="5"/>
      <c r="AB65" s="5"/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204</v>
      </c>
      <c r="F66" s="5">
        <f>ROUND(Source!R52,O66)</f>
        <v>84.39</v>
      </c>
      <c r="G66" s="5" t="s">
        <v>149</v>
      </c>
      <c r="H66" s="5" t="s">
        <v>150</v>
      </c>
      <c r="I66" s="5"/>
      <c r="J66" s="5"/>
      <c r="K66" s="5">
        <v>204</v>
      </c>
      <c r="L66" s="5">
        <v>13</v>
      </c>
      <c r="M66" s="5">
        <v>3</v>
      </c>
      <c r="N66" s="5" t="s">
        <v>3</v>
      </c>
      <c r="O66" s="5">
        <v>2</v>
      </c>
      <c r="P66" s="5"/>
      <c r="Q66" s="5"/>
      <c r="R66" s="5"/>
      <c r="S66" s="5"/>
      <c r="T66" s="5"/>
      <c r="U66" s="5"/>
      <c r="V66" s="5"/>
      <c r="W66" s="5">
        <v>84.389999999999986</v>
      </c>
      <c r="X66" s="5">
        <v>1</v>
      </c>
      <c r="Y66" s="5">
        <v>84.389999999999986</v>
      </c>
      <c r="Z66" s="5"/>
      <c r="AA66" s="5"/>
      <c r="AB66" s="5"/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205</v>
      </c>
      <c r="F67" s="5">
        <f>ROUND(Source!S52,O67)</f>
        <v>164.32</v>
      </c>
      <c r="G67" s="5" t="s">
        <v>151</v>
      </c>
      <c r="H67" s="5" t="s">
        <v>152</v>
      </c>
      <c r="I67" s="5"/>
      <c r="J67" s="5"/>
      <c r="K67" s="5">
        <v>205</v>
      </c>
      <c r="L67" s="5">
        <v>14</v>
      </c>
      <c r="M67" s="5">
        <v>3</v>
      </c>
      <c r="N67" s="5" t="s">
        <v>3</v>
      </c>
      <c r="O67" s="5">
        <v>2</v>
      </c>
      <c r="P67" s="5"/>
      <c r="Q67" s="5"/>
      <c r="R67" s="5"/>
      <c r="S67" s="5"/>
      <c r="T67" s="5"/>
      <c r="U67" s="5"/>
      <c r="V67" s="5"/>
      <c r="W67" s="5">
        <v>164.32</v>
      </c>
      <c r="X67" s="5">
        <v>1</v>
      </c>
      <c r="Y67" s="5">
        <v>164.32</v>
      </c>
      <c r="Z67" s="5"/>
      <c r="AA67" s="5"/>
      <c r="AB67" s="5"/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232</v>
      </c>
      <c r="F68" s="5">
        <f>ROUND(Source!BC52,O68)</f>
        <v>0</v>
      </c>
      <c r="G68" s="5" t="s">
        <v>153</v>
      </c>
      <c r="H68" s="5" t="s">
        <v>154</v>
      </c>
      <c r="I68" s="5"/>
      <c r="J68" s="5"/>
      <c r="K68" s="5">
        <v>232</v>
      </c>
      <c r="L68" s="5">
        <v>15</v>
      </c>
      <c r="M68" s="5">
        <v>3</v>
      </c>
      <c r="N68" s="5" t="s">
        <v>3</v>
      </c>
      <c r="O68" s="5">
        <v>2</v>
      </c>
      <c r="P68" s="5"/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/>
      <c r="AA68" s="5"/>
      <c r="AB68" s="5"/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214</v>
      </c>
      <c r="F69" s="5">
        <f>ROUND(Source!AS52,O69)</f>
        <v>3842.61</v>
      </c>
      <c r="G69" s="5" t="s">
        <v>155</v>
      </c>
      <c r="H69" s="5" t="s">
        <v>156</v>
      </c>
      <c r="I69" s="5"/>
      <c r="J69" s="5"/>
      <c r="K69" s="5">
        <v>214</v>
      </c>
      <c r="L69" s="5">
        <v>16</v>
      </c>
      <c r="M69" s="5">
        <v>3</v>
      </c>
      <c r="N69" s="5" t="s">
        <v>3</v>
      </c>
      <c r="O69" s="5">
        <v>2</v>
      </c>
      <c r="P69" s="5"/>
      <c r="Q69" s="5"/>
      <c r="R69" s="5"/>
      <c r="S69" s="5"/>
      <c r="T69" s="5"/>
      <c r="U69" s="5"/>
      <c r="V69" s="5"/>
      <c r="W69" s="5">
        <v>3842.61</v>
      </c>
      <c r="X69" s="5">
        <v>1</v>
      </c>
      <c r="Y69" s="5">
        <v>3842.61</v>
      </c>
      <c r="Z69" s="5"/>
      <c r="AA69" s="5"/>
      <c r="AB69" s="5"/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215</v>
      </c>
      <c r="F70" s="5">
        <f>ROUND(Source!AT52,O70)</f>
        <v>0</v>
      </c>
      <c r="G70" s="5" t="s">
        <v>157</v>
      </c>
      <c r="H70" s="5" t="s">
        <v>158</v>
      </c>
      <c r="I70" s="5"/>
      <c r="J70" s="5"/>
      <c r="K70" s="5">
        <v>215</v>
      </c>
      <c r="L70" s="5">
        <v>17</v>
      </c>
      <c r="M70" s="5">
        <v>3</v>
      </c>
      <c r="N70" s="5" t="s">
        <v>3</v>
      </c>
      <c r="O70" s="5">
        <v>2</v>
      </c>
      <c r="P70" s="5"/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/>
      <c r="AA70" s="5"/>
      <c r="AB70" s="5"/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217</v>
      </c>
      <c r="F71" s="5">
        <f>ROUND(Source!AU52,O71)</f>
        <v>0</v>
      </c>
      <c r="G71" s="5" t="s">
        <v>159</v>
      </c>
      <c r="H71" s="5" t="s">
        <v>160</v>
      </c>
      <c r="I71" s="5"/>
      <c r="J71" s="5"/>
      <c r="K71" s="5">
        <v>217</v>
      </c>
      <c r="L71" s="5">
        <v>18</v>
      </c>
      <c r="M71" s="5">
        <v>3</v>
      </c>
      <c r="N71" s="5" t="s">
        <v>3</v>
      </c>
      <c r="O71" s="5">
        <v>2</v>
      </c>
      <c r="P71" s="5"/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/>
      <c r="AA71" s="5"/>
      <c r="AB71" s="5"/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230</v>
      </c>
      <c r="F72" s="5">
        <f>ROUND(Source!BA52,O72)</f>
        <v>0</v>
      </c>
      <c r="G72" s="5" t="s">
        <v>161</v>
      </c>
      <c r="H72" s="5" t="s">
        <v>162</v>
      </c>
      <c r="I72" s="5"/>
      <c r="J72" s="5"/>
      <c r="K72" s="5">
        <v>230</v>
      </c>
      <c r="L72" s="5">
        <v>19</v>
      </c>
      <c r="M72" s="5">
        <v>3</v>
      </c>
      <c r="N72" s="5" t="s">
        <v>3</v>
      </c>
      <c r="O72" s="5">
        <v>2</v>
      </c>
      <c r="P72" s="5"/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/>
      <c r="AA72" s="5"/>
      <c r="AB72" s="5"/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206</v>
      </c>
      <c r="F73" s="5">
        <f>ROUND(Source!T52,O73)</f>
        <v>0</v>
      </c>
      <c r="G73" s="5" t="s">
        <v>163</v>
      </c>
      <c r="H73" s="5" t="s">
        <v>164</v>
      </c>
      <c r="I73" s="5"/>
      <c r="J73" s="5"/>
      <c r="K73" s="5">
        <v>206</v>
      </c>
      <c r="L73" s="5">
        <v>20</v>
      </c>
      <c r="M73" s="5">
        <v>3</v>
      </c>
      <c r="N73" s="5" t="s">
        <v>3</v>
      </c>
      <c r="O73" s="5">
        <v>2</v>
      </c>
      <c r="P73" s="5"/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/>
      <c r="AA73" s="5"/>
      <c r="AB73" s="5"/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207</v>
      </c>
      <c r="F74" s="5">
        <f>ROUND(Source!U52,O74)</f>
        <v>0.51254010000000005</v>
      </c>
      <c r="G74" s="5" t="s">
        <v>165</v>
      </c>
      <c r="H74" s="5" t="s">
        <v>166</v>
      </c>
      <c r="I74" s="5"/>
      <c r="J74" s="5"/>
      <c r="K74" s="5">
        <v>207</v>
      </c>
      <c r="L74" s="5">
        <v>21</v>
      </c>
      <c r="M74" s="5">
        <v>3</v>
      </c>
      <c r="N74" s="5" t="s">
        <v>3</v>
      </c>
      <c r="O74" s="5">
        <v>7</v>
      </c>
      <c r="P74" s="5"/>
      <c r="Q74" s="5"/>
      <c r="R74" s="5"/>
      <c r="S74" s="5"/>
      <c r="T74" s="5"/>
      <c r="U74" s="5"/>
      <c r="V74" s="5"/>
      <c r="W74" s="5">
        <v>0.51254010000000005</v>
      </c>
      <c r="X74" s="5">
        <v>1</v>
      </c>
      <c r="Y74" s="5">
        <v>0.51254010000000005</v>
      </c>
      <c r="Z74" s="5"/>
      <c r="AA74" s="5"/>
      <c r="AB74" s="5"/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208</v>
      </c>
      <c r="F75" s="5">
        <f>ROUND(Source!V52,O75)</f>
        <v>0.19398029999999999</v>
      </c>
      <c r="G75" s="5" t="s">
        <v>167</v>
      </c>
      <c r="H75" s="5" t="s">
        <v>168</v>
      </c>
      <c r="I75" s="5"/>
      <c r="J75" s="5"/>
      <c r="K75" s="5">
        <v>208</v>
      </c>
      <c r="L75" s="5">
        <v>22</v>
      </c>
      <c r="M75" s="5">
        <v>3</v>
      </c>
      <c r="N75" s="5" t="s">
        <v>3</v>
      </c>
      <c r="O75" s="5">
        <v>7</v>
      </c>
      <c r="P75" s="5"/>
      <c r="Q75" s="5"/>
      <c r="R75" s="5"/>
      <c r="S75" s="5"/>
      <c r="T75" s="5"/>
      <c r="U75" s="5"/>
      <c r="V75" s="5"/>
      <c r="W75" s="5">
        <v>0.19398029999999999</v>
      </c>
      <c r="X75" s="5">
        <v>1</v>
      </c>
      <c r="Y75" s="5">
        <v>0.19398029999999999</v>
      </c>
      <c r="Z75" s="5"/>
      <c r="AA75" s="5"/>
      <c r="AB75" s="5"/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209</v>
      </c>
      <c r="F76" s="5">
        <f>ROUND(Source!W52,O76)</f>
        <v>0</v>
      </c>
      <c r="G76" s="5" t="s">
        <v>169</v>
      </c>
      <c r="H76" s="5" t="s">
        <v>170</v>
      </c>
      <c r="I76" s="5"/>
      <c r="J76" s="5"/>
      <c r="K76" s="5">
        <v>209</v>
      </c>
      <c r="L76" s="5">
        <v>23</v>
      </c>
      <c r="M76" s="5">
        <v>3</v>
      </c>
      <c r="N76" s="5" t="s">
        <v>3</v>
      </c>
      <c r="O76" s="5">
        <v>2</v>
      </c>
      <c r="P76" s="5"/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/>
      <c r="AA76" s="5"/>
      <c r="AB76" s="5"/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233</v>
      </c>
      <c r="F77" s="5">
        <f>ROUND(Source!BD52,O77)</f>
        <v>33.39</v>
      </c>
      <c r="G77" s="5" t="s">
        <v>171</v>
      </c>
      <c r="H77" s="5" t="s">
        <v>172</v>
      </c>
      <c r="I77" s="5"/>
      <c r="J77" s="5"/>
      <c r="K77" s="5">
        <v>233</v>
      </c>
      <c r="L77" s="5">
        <v>24</v>
      </c>
      <c r="M77" s="5">
        <v>3</v>
      </c>
      <c r="N77" s="5" t="s">
        <v>3</v>
      </c>
      <c r="O77" s="5">
        <v>2</v>
      </c>
      <c r="P77" s="5"/>
      <c r="Q77" s="5"/>
      <c r="R77" s="5"/>
      <c r="S77" s="5"/>
      <c r="T77" s="5"/>
      <c r="U77" s="5"/>
      <c r="V77" s="5"/>
      <c r="W77" s="5">
        <v>33.39</v>
      </c>
      <c r="X77" s="5">
        <v>1</v>
      </c>
      <c r="Y77" s="5">
        <v>33.39</v>
      </c>
      <c r="Z77" s="5"/>
      <c r="AA77" s="5"/>
      <c r="AB77" s="5"/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210</v>
      </c>
      <c r="F78" s="5">
        <f>ROUND(Source!X52,O78)</f>
        <v>365.6</v>
      </c>
      <c r="G78" s="5" t="s">
        <v>173</v>
      </c>
      <c r="H78" s="5" t="s">
        <v>174</v>
      </c>
      <c r="I78" s="5"/>
      <c r="J78" s="5"/>
      <c r="K78" s="5">
        <v>210</v>
      </c>
      <c r="L78" s="5">
        <v>25</v>
      </c>
      <c r="M78" s="5">
        <v>3</v>
      </c>
      <c r="N78" s="5" t="s">
        <v>3</v>
      </c>
      <c r="O78" s="5">
        <v>2</v>
      </c>
      <c r="P78" s="5"/>
      <c r="Q78" s="5"/>
      <c r="R78" s="5"/>
      <c r="S78" s="5"/>
      <c r="T78" s="5"/>
      <c r="U78" s="5"/>
      <c r="V78" s="5"/>
      <c r="W78" s="5">
        <v>365.6</v>
      </c>
      <c r="X78" s="5">
        <v>1</v>
      </c>
      <c r="Y78" s="5">
        <v>365.6</v>
      </c>
      <c r="Z78" s="5"/>
      <c r="AA78" s="5"/>
      <c r="AB78" s="5"/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211</v>
      </c>
      <c r="F79" s="5">
        <f>ROUND(Source!Y52,O79)</f>
        <v>283.27999999999997</v>
      </c>
      <c r="G79" s="5" t="s">
        <v>175</v>
      </c>
      <c r="H79" s="5" t="s">
        <v>176</v>
      </c>
      <c r="I79" s="5"/>
      <c r="J79" s="5"/>
      <c r="K79" s="5">
        <v>211</v>
      </c>
      <c r="L79" s="5">
        <v>26</v>
      </c>
      <c r="M79" s="5">
        <v>3</v>
      </c>
      <c r="N79" s="5" t="s">
        <v>3</v>
      </c>
      <c r="O79" s="5">
        <v>2</v>
      </c>
      <c r="P79" s="5"/>
      <c r="Q79" s="5"/>
      <c r="R79" s="5"/>
      <c r="S79" s="5"/>
      <c r="T79" s="5"/>
      <c r="U79" s="5"/>
      <c r="V79" s="5"/>
      <c r="W79" s="5">
        <v>283.27999999999997</v>
      </c>
      <c r="X79" s="5">
        <v>1</v>
      </c>
      <c r="Y79" s="5">
        <v>283.27999999999997</v>
      </c>
      <c r="Z79" s="5"/>
      <c r="AA79" s="5"/>
      <c r="AB79" s="5"/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224</v>
      </c>
      <c r="F80" s="5">
        <f>ROUND(Source!AR52,O80)</f>
        <v>3842.61</v>
      </c>
      <c r="G80" s="5" t="s">
        <v>177</v>
      </c>
      <c r="H80" s="5" t="s">
        <v>178</v>
      </c>
      <c r="I80" s="5"/>
      <c r="J80" s="5"/>
      <c r="K80" s="5">
        <v>224</v>
      </c>
      <c r="L80" s="5">
        <v>27</v>
      </c>
      <c r="M80" s="5">
        <v>3</v>
      </c>
      <c r="N80" s="5" t="s">
        <v>3</v>
      </c>
      <c r="O80" s="5">
        <v>2</v>
      </c>
      <c r="P80" s="5"/>
      <c r="Q80" s="5"/>
      <c r="R80" s="5"/>
      <c r="S80" s="5"/>
      <c r="T80" s="5"/>
      <c r="U80" s="5"/>
      <c r="V80" s="5"/>
      <c r="W80" s="5">
        <v>3842.61</v>
      </c>
      <c r="X80" s="5">
        <v>1</v>
      </c>
      <c r="Y80" s="5">
        <v>3842.61</v>
      </c>
      <c r="Z80" s="5"/>
      <c r="AA80" s="5"/>
      <c r="AB80" s="5"/>
    </row>
    <row r="82" spans="1:206" x14ac:dyDescent="0.2">
      <c r="A82" s="3">
        <v>51</v>
      </c>
      <c r="B82" s="3">
        <f>B12</f>
        <v>139</v>
      </c>
      <c r="C82" s="3">
        <f>A12</f>
        <v>1</v>
      </c>
      <c r="D82" s="3">
        <f>ROW(A12)</f>
        <v>12</v>
      </c>
      <c r="E82" s="3"/>
      <c r="F82" s="3" t="str">
        <f>IF(F12&lt;&gt;"",F12,"")</f>
        <v>Новый объект_(Копия)</v>
      </c>
      <c r="G82" s="3" t="str">
        <f>IF(G12&lt;&gt;"",G12,"")</f>
        <v>КЛ тип 6 2026 ГЭСН</v>
      </c>
      <c r="H82" s="3">
        <v>0</v>
      </c>
      <c r="I82" s="3"/>
      <c r="J82" s="3"/>
      <c r="K82" s="3"/>
      <c r="L82" s="3"/>
      <c r="M82" s="3"/>
      <c r="N82" s="3"/>
      <c r="O82" s="3">
        <f t="shared" ref="O82:T82" si="51">ROUND(O52,2)</f>
        <v>3160.34</v>
      </c>
      <c r="P82" s="3">
        <f t="shared" si="51"/>
        <v>2349.9699999999998</v>
      </c>
      <c r="Q82" s="3">
        <f t="shared" si="51"/>
        <v>561.66</v>
      </c>
      <c r="R82" s="3">
        <f t="shared" si="51"/>
        <v>84.39</v>
      </c>
      <c r="S82" s="3">
        <f t="shared" si="51"/>
        <v>164.32</v>
      </c>
      <c r="T82" s="3">
        <f t="shared" si="51"/>
        <v>0</v>
      </c>
      <c r="U82" s="3">
        <f>U52</f>
        <v>0.51254009999999994</v>
      </c>
      <c r="V82" s="3">
        <f>V52</f>
        <v>0.19398030000000002</v>
      </c>
      <c r="W82" s="3">
        <f>ROUND(W52,2)</f>
        <v>0</v>
      </c>
      <c r="X82" s="3">
        <f>ROUND(X52,2)</f>
        <v>365.6</v>
      </c>
      <c r="Y82" s="3">
        <f>ROUND(Y52,2)</f>
        <v>283.27999999999997</v>
      </c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>
        <f t="shared" ref="AO82:BD82" si="52">ROUND(AO52,2)</f>
        <v>0</v>
      </c>
      <c r="AP82" s="3">
        <f t="shared" si="52"/>
        <v>0</v>
      </c>
      <c r="AQ82" s="3">
        <f t="shared" si="52"/>
        <v>0</v>
      </c>
      <c r="AR82" s="3">
        <f t="shared" si="52"/>
        <v>3842.61</v>
      </c>
      <c r="AS82" s="3">
        <f t="shared" si="52"/>
        <v>3842.61</v>
      </c>
      <c r="AT82" s="3">
        <f t="shared" si="52"/>
        <v>0</v>
      </c>
      <c r="AU82" s="3">
        <f t="shared" si="52"/>
        <v>0</v>
      </c>
      <c r="AV82" s="3">
        <f t="shared" si="52"/>
        <v>2349.9699999999998</v>
      </c>
      <c r="AW82" s="3">
        <f t="shared" si="52"/>
        <v>2349.9699999999998</v>
      </c>
      <c r="AX82" s="3">
        <f t="shared" si="52"/>
        <v>0</v>
      </c>
      <c r="AY82" s="3">
        <f t="shared" si="52"/>
        <v>2349.9699999999998</v>
      </c>
      <c r="AZ82" s="3">
        <f t="shared" si="52"/>
        <v>0</v>
      </c>
      <c r="BA82" s="3">
        <f t="shared" si="52"/>
        <v>0</v>
      </c>
      <c r="BB82" s="3">
        <f t="shared" si="52"/>
        <v>0</v>
      </c>
      <c r="BC82" s="3">
        <f t="shared" si="52"/>
        <v>0</v>
      </c>
      <c r="BD82" s="3">
        <f t="shared" si="52"/>
        <v>33.39</v>
      </c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>
        <v>0</v>
      </c>
    </row>
    <row r="84" spans="1:206" x14ac:dyDescent="0.2">
      <c r="A84" s="5">
        <v>50</v>
      </c>
      <c r="B84" s="5">
        <v>0</v>
      </c>
      <c r="C84" s="5">
        <v>0</v>
      </c>
      <c r="D84" s="5">
        <v>1</v>
      </c>
      <c r="E84" s="5">
        <v>201</v>
      </c>
      <c r="F84" s="5">
        <f>ROUND(Source!O82,O84)</f>
        <v>3160.34</v>
      </c>
      <c r="G84" s="5" t="s">
        <v>125</v>
      </c>
      <c r="H84" s="5" t="s">
        <v>126</v>
      </c>
      <c r="I84" s="5"/>
      <c r="J84" s="5"/>
      <c r="K84" s="5">
        <v>201</v>
      </c>
      <c r="L84" s="5">
        <v>1</v>
      </c>
      <c r="M84" s="5">
        <v>3</v>
      </c>
      <c r="N84" s="5" t="s">
        <v>3</v>
      </c>
      <c r="O84" s="5">
        <v>2</v>
      </c>
      <c r="P84" s="5"/>
      <c r="Q84" s="5"/>
      <c r="R84" s="5"/>
      <c r="S84" s="5"/>
      <c r="T84" s="5"/>
      <c r="U84" s="5"/>
      <c r="V84" s="5"/>
      <c r="W84" s="5">
        <v>3193.7299999999996</v>
      </c>
      <c r="X84" s="5">
        <v>1</v>
      </c>
      <c r="Y84" s="5">
        <v>3193.7299999999996</v>
      </c>
      <c r="Z84" s="5"/>
      <c r="AA84" s="5"/>
      <c r="AB84" s="5"/>
    </row>
    <row r="85" spans="1:206" x14ac:dyDescent="0.2">
      <c r="A85" s="5">
        <v>50</v>
      </c>
      <c r="B85" s="5">
        <v>0</v>
      </c>
      <c r="C85" s="5">
        <v>0</v>
      </c>
      <c r="D85" s="5">
        <v>1</v>
      </c>
      <c r="E85" s="5">
        <v>202</v>
      </c>
      <c r="F85" s="5">
        <f>ROUND(Source!P82,O85)</f>
        <v>2349.9699999999998</v>
      </c>
      <c r="G85" s="5" t="s">
        <v>127</v>
      </c>
      <c r="H85" s="5" t="s">
        <v>128</v>
      </c>
      <c r="I85" s="5"/>
      <c r="J85" s="5"/>
      <c r="K85" s="5">
        <v>202</v>
      </c>
      <c r="L85" s="5">
        <v>2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2349.9699999999998</v>
      </c>
      <c r="X85" s="5">
        <v>1</v>
      </c>
      <c r="Y85" s="5">
        <v>2349.9699999999998</v>
      </c>
      <c r="Z85" s="5"/>
      <c r="AA85" s="5"/>
      <c r="AB85" s="5"/>
    </row>
    <row r="86" spans="1:206" x14ac:dyDescent="0.2">
      <c r="A86" s="5">
        <v>50</v>
      </c>
      <c r="B86" s="5">
        <v>0</v>
      </c>
      <c r="C86" s="5">
        <v>0</v>
      </c>
      <c r="D86" s="5">
        <v>1</v>
      </c>
      <c r="E86" s="5">
        <v>222</v>
      </c>
      <c r="F86" s="5">
        <f>ROUND(Source!AO82,O86)</f>
        <v>0</v>
      </c>
      <c r="G86" s="5" t="s">
        <v>129</v>
      </c>
      <c r="H86" s="5" t="s">
        <v>130</v>
      </c>
      <c r="I86" s="5"/>
      <c r="J86" s="5"/>
      <c r="K86" s="5">
        <v>222</v>
      </c>
      <c r="L86" s="5">
        <v>3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/>
      <c r="AA86" s="5"/>
      <c r="AB86" s="5"/>
    </row>
    <row r="87" spans="1:206" x14ac:dyDescent="0.2">
      <c r="A87" s="5">
        <v>50</v>
      </c>
      <c r="B87" s="5">
        <v>0</v>
      </c>
      <c r="C87" s="5">
        <v>0</v>
      </c>
      <c r="D87" s="5">
        <v>1</v>
      </c>
      <c r="E87" s="5">
        <v>225</v>
      </c>
      <c r="F87" s="5">
        <f>ROUND(Source!AV82,O87)</f>
        <v>2349.9699999999998</v>
      </c>
      <c r="G87" s="5" t="s">
        <v>131</v>
      </c>
      <c r="H87" s="5" t="s">
        <v>132</v>
      </c>
      <c r="I87" s="5"/>
      <c r="J87" s="5"/>
      <c r="K87" s="5">
        <v>225</v>
      </c>
      <c r="L87" s="5">
        <v>4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2349.9699999999998</v>
      </c>
      <c r="X87" s="5">
        <v>1</v>
      </c>
      <c r="Y87" s="5">
        <v>2349.9699999999998</v>
      </c>
      <c r="Z87" s="5"/>
      <c r="AA87" s="5"/>
      <c r="AB87" s="5"/>
    </row>
    <row r="88" spans="1:206" x14ac:dyDescent="0.2">
      <c r="A88" s="5">
        <v>50</v>
      </c>
      <c r="B88" s="5">
        <v>0</v>
      </c>
      <c r="C88" s="5">
        <v>0</v>
      </c>
      <c r="D88" s="5">
        <v>1</v>
      </c>
      <c r="E88" s="5">
        <v>226</v>
      </c>
      <c r="F88" s="5">
        <f>ROUND(Source!AW82,O88)</f>
        <v>2349.9699999999998</v>
      </c>
      <c r="G88" s="5" t="s">
        <v>133</v>
      </c>
      <c r="H88" s="5" t="s">
        <v>134</v>
      </c>
      <c r="I88" s="5"/>
      <c r="J88" s="5"/>
      <c r="K88" s="5">
        <v>226</v>
      </c>
      <c r="L88" s="5">
        <v>5</v>
      </c>
      <c r="M88" s="5">
        <v>3</v>
      </c>
      <c r="N88" s="5" t="s">
        <v>3</v>
      </c>
      <c r="O88" s="5">
        <v>2</v>
      </c>
      <c r="P88" s="5"/>
      <c r="Q88" s="5"/>
      <c r="R88" s="5"/>
      <c r="S88" s="5"/>
      <c r="T88" s="5"/>
      <c r="U88" s="5"/>
      <c r="V88" s="5"/>
      <c r="W88" s="5">
        <v>2349.9699999999998</v>
      </c>
      <c r="X88" s="5">
        <v>1</v>
      </c>
      <c r="Y88" s="5">
        <v>2349.9699999999998</v>
      </c>
      <c r="Z88" s="5"/>
      <c r="AA88" s="5"/>
      <c r="AB88" s="5"/>
    </row>
    <row r="89" spans="1:206" x14ac:dyDescent="0.2">
      <c r="A89" s="5">
        <v>50</v>
      </c>
      <c r="B89" s="5">
        <v>0</v>
      </c>
      <c r="C89" s="5">
        <v>0</v>
      </c>
      <c r="D89" s="5">
        <v>1</v>
      </c>
      <c r="E89" s="5">
        <v>227</v>
      </c>
      <c r="F89" s="5">
        <f>ROUND(Source!AX82,O89)</f>
        <v>0</v>
      </c>
      <c r="G89" s="5" t="s">
        <v>135</v>
      </c>
      <c r="H89" s="5" t="s">
        <v>136</v>
      </c>
      <c r="I89" s="5"/>
      <c r="J89" s="5"/>
      <c r="K89" s="5">
        <v>227</v>
      </c>
      <c r="L89" s="5">
        <v>6</v>
      </c>
      <c r="M89" s="5">
        <v>3</v>
      </c>
      <c r="N89" s="5" t="s">
        <v>3</v>
      </c>
      <c r="O89" s="5">
        <v>2</v>
      </c>
      <c r="P89" s="5"/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/>
      <c r="AA89" s="5"/>
      <c r="AB89" s="5"/>
    </row>
    <row r="90" spans="1:206" x14ac:dyDescent="0.2">
      <c r="A90" s="5">
        <v>50</v>
      </c>
      <c r="B90" s="5">
        <v>0</v>
      </c>
      <c r="C90" s="5">
        <v>0</v>
      </c>
      <c r="D90" s="5">
        <v>1</v>
      </c>
      <c r="E90" s="5">
        <v>228</v>
      </c>
      <c r="F90" s="5">
        <f>ROUND(Source!AY82,O90)</f>
        <v>2349.9699999999998</v>
      </c>
      <c r="G90" s="5" t="s">
        <v>137</v>
      </c>
      <c r="H90" s="5" t="s">
        <v>138</v>
      </c>
      <c r="I90" s="5"/>
      <c r="J90" s="5"/>
      <c r="K90" s="5">
        <v>228</v>
      </c>
      <c r="L90" s="5">
        <v>7</v>
      </c>
      <c r="M90" s="5">
        <v>3</v>
      </c>
      <c r="N90" s="5" t="s">
        <v>3</v>
      </c>
      <c r="O90" s="5">
        <v>2</v>
      </c>
      <c r="P90" s="5"/>
      <c r="Q90" s="5"/>
      <c r="R90" s="5"/>
      <c r="S90" s="5"/>
      <c r="T90" s="5"/>
      <c r="U90" s="5"/>
      <c r="V90" s="5"/>
      <c r="W90" s="5">
        <v>2349.9699999999998</v>
      </c>
      <c r="X90" s="5">
        <v>1</v>
      </c>
      <c r="Y90" s="5">
        <v>2349.9699999999998</v>
      </c>
      <c r="Z90" s="5"/>
      <c r="AA90" s="5"/>
      <c r="AB90" s="5"/>
    </row>
    <row r="91" spans="1:206" x14ac:dyDescent="0.2">
      <c r="A91" s="5">
        <v>50</v>
      </c>
      <c r="B91" s="5">
        <v>0</v>
      </c>
      <c r="C91" s="5">
        <v>0</v>
      </c>
      <c r="D91" s="5">
        <v>1</v>
      </c>
      <c r="E91" s="5">
        <v>216</v>
      </c>
      <c r="F91" s="5">
        <f>ROUND(Source!AP82,O91)</f>
        <v>0</v>
      </c>
      <c r="G91" s="5" t="s">
        <v>139</v>
      </c>
      <c r="H91" s="5" t="s">
        <v>140</v>
      </c>
      <c r="I91" s="5"/>
      <c r="J91" s="5"/>
      <c r="K91" s="5">
        <v>216</v>
      </c>
      <c r="L91" s="5">
        <v>8</v>
      </c>
      <c r="M91" s="5">
        <v>3</v>
      </c>
      <c r="N91" s="5" t="s">
        <v>3</v>
      </c>
      <c r="O91" s="5">
        <v>2</v>
      </c>
      <c r="P91" s="5"/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/>
      <c r="AA91" s="5"/>
      <c r="AB91" s="5"/>
    </row>
    <row r="92" spans="1:206" x14ac:dyDescent="0.2">
      <c r="A92" s="5">
        <v>50</v>
      </c>
      <c r="B92" s="5">
        <v>0</v>
      </c>
      <c r="C92" s="5">
        <v>0</v>
      </c>
      <c r="D92" s="5">
        <v>1</v>
      </c>
      <c r="E92" s="5">
        <v>223</v>
      </c>
      <c r="F92" s="5">
        <f>ROUND(Source!AQ82,O92)</f>
        <v>0</v>
      </c>
      <c r="G92" s="5" t="s">
        <v>141</v>
      </c>
      <c r="H92" s="5" t="s">
        <v>142</v>
      </c>
      <c r="I92" s="5"/>
      <c r="J92" s="5"/>
      <c r="K92" s="5">
        <v>223</v>
      </c>
      <c r="L92" s="5">
        <v>9</v>
      </c>
      <c r="M92" s="5">
        <v>3</v>
      </c>
      <c r="N92" s="5" t="s">
        <v>3</v>
      </c>
      <c r="O92" s="5">
        <v>2</v>
      </c>
      <c r="P92" s="5"/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/>
      <c r="AA92" s="5"/>
      <c r="AB92" s="5"/>
    </row>
    <row r="93" spans="1:206" x14ac:dyDescent="0.2">
      <c r="A93" s="5">
        <v>50</v>
      </c>
      <c r="B93" s="5">
        <v>0</v>
      </c>
      <c r="C93" s="5">
        <v>0</v>
      </c>
      <c r="D93" s="5">
        <v>1</v>
      </c>
      <c r="E93" s="5">
        <v>229</v>
      </c>
      <c r="F93" s="5">
        <f>ROUND(Source!AZ82,O93)</f>
        <v>0</v>
      </c>
      <c r="G93" s="5" t="s">
        <v>143</v>
      </c>
      <c r="H93" s="5" t="s">
        <v>144</v>
      </c>
      <c r="I93" s="5"/>
      <c r="J93" s="5"/>
      <c r="K93" s="5">
        <v>229</v>
      </c>
      <c r="L93" s="5">
        <v>10</v>
      </c>
      <c r="M93" s="5">
        <v>3</v>
      </c>
      <c r="N93" s="5" t="s">
        <v>3</v>
      </c>
      <c r="O93" s="5">
        <v>2</v>
      </c>
      <c r="P93" s="5"/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/>
      <c r="AA93" s="5"/>
      <c r="AB93" s="5"/>
    </row>
    <row r="94" spans="1:206" x14ac:dyDescent="0.2">
      <c r="A94" s="5">
        <v>50</v>
      </c>
      <c r="B94" s="5">
        <v>0</v>
      </c>
      <c r="C94" s="5">
        <v>0</v>
      </c>
      <c r="D94" s="5">
        <v>1</v>
      </c>
      <c r="E94" s="5">
        <v>203</v>
      </c>
      <c r="F94" s="5">
        <f>ROUND(Source!Q82,O94)</f>
        <v>561.66</v>
      </c>
      <c r="G94" s="5" t="s">
        <v>145</v>
      </c>
      <c r="H94" s="5" t="s">
        <v>146</v>
      </c>
      <c r="I94" s="5"/>
      <c r="J94" s="5"/>
      <c r="K94" s="5">
        <v>203</v>
      </c>
      <c r="L94" s="5">
        <v>11</v>
      </c>
      <c r="M94" s="5">
        <v>3</v>
      </c>
      <c r="N94" s="5" t="s">
        <v>3</v>
      </c>
      <c r="O94" s="5">
        <v>2</v>
      </c>
      <c r="P94" s="5"/>
      <c r="Q94" s="5"/>
      <c r="R94" s="5"/>
      <c r="S94" s="5"/>
      <c r="T94" s="5"/>
      <c r="U94" s="5"/>
      <c r="V94" s="5"/>
      <c r="W94" s="5">
        <v>561.66000000000008</v>
      </c>
      <c r="X94" s="5">
        <v>1</v>
      </c>
      <c r="Y94" s="5">
        <v>561.66000000000008</v>
      </c>
      <c r="Z94" s="5"/>
      <c r="AA94" s="5"/>
      <c r="AB94" s="5"/>
    </row>
    <row r="95" spans="1:206" x14ac:dyDescent="0.2">
      <c r="A95" s="5">
        <v>50</v>
      </c>
      <c r="B95" s="5">
        <v>0</v>
      </c>
      <c r="C95" s="5">
        <v>0</v>
      </c>
      <c r="D95" s="5">
        <v>1</v>
      </c>
      <c r="E95" s="5">
        <v>231</v>
      </c>
      <c r="F95" s="5">
        <f>ROUND(Source!BB82,O95)</f>
        <v>0</v>
      </c>
      <c r="G95" s="5" t="s">
        <v>147</v>
      </c>
      <c r="H95" s="5" t="s">
        <v>148</v>
      </c>
      <c r="I95" s="5"/>
      <c r="J95" s="5"/>
      <c r="K95" s="5">
        <v>231</v>
      </c>
      <c r="L95" s="5">
        <v>12</v>
      </c>
      <c r="M95" s="5">
        <v>3</v>
      </c>
      <c r="N95" s="5" t="s">
        <v>3</v>
      </c>
      <c r="O95" s="5">
        <v>2</v>
      </c>
      <c r="P95" s="5"/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/>
      <c r="AA95" s="5"/>
      <c r="AB95" s="5"/>
    </row>
    <row r="96" spans="1:206" x14ac:dyDescent="0.2">
      <c r="A96" s="5">
        <v>50</v>
      </c>
      <c r="B96" s="5">
        <v>0</v>
      </c>
      <c r="C96" s="5">
        <v>0</v>
      </c>
      <c r="D96" s="5">
        <v>1</v>
      </c>
      <c r="E96" s="5">
        <v>204</v>
      </c>
      <c r="F96" s="5">
        <f>ROUND(Source!R82,O96)</f>
        <v>84.39</v>
      </c>
      <c r="G96" s="5" t="s">
        <v>149</v>
      </c>
      <c r="H96" s="5" t="s">
        <v>150</v>
      </c>
      <c r="I96" s="5"/>
      <c r="J96" s="5"/>
      <c r="K96" s="5">
        <v>204</v>
      </c>
      <c r="L96" s="5">
        <v>13</v>
      </c>
      <c r="M96" s="5">
        <v>3</v>
      </c>
      <c r="N96" s="5" t="s">
        <v>3</v>
      </c>
      <c r="O96" s="5">
        <v>2</v>
      </c>
      <c r="P96" s="5"/>
      <c r="Q96" s="5"/>
      <c r="R96" s="5"/>
      <c r="S96" s="5"/>
      <c r="T96" s="5"/>
      <c r="U96" s="5"/>
      <c r="V96" s="5"/>
      <c r="W96" s="5">
        <v>84.389999999999986</v>
      </c>
      <c r="X96" s="5">
        <v>1</v>
      </c>
      <c r="Y96" s="5">
        <v>84.389999999999986</v>
      </c>
      <c r="Z96" s="5"/>
      <c r="AA96" s="5"/>
      <c r="AB96" s="5"/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205</v>
      </c>
      <c r="F97" s="5">
        <f>ROUND(Source!S82,O97)</f>
        <v>164.32</v>
      </c>
      <c r="G97" s="5" t="s">
        <v>151</v>
      </c>
      <c r="H97" s="5" t="s">
        <v>152</v>
      </c>
      <c r="I97" s="5"/>
      <c r="J97" s="5"/>
      <c r="K97" s="5">
        <v>205</v>
      </c>
      <c r="L97" s="5">
        <v>14</v>
      </c>
      <c r="M97" s="5">
        <v>3</v>
      </c>
      <c r="N97" s="5" t="s">
        <v>3</v>
      </c>
      <c r="O97" s="5">
        <v>2</v>
      </c>
      <c r="P97" s="5"/>
      <c r="Q97" s="5"/>
      <c r="R97" s="5"/>
      <c r="S97" s="5"/>
      <c r="T97" s="5"/>
      <c r="U97" s="5"/>
      <c r="V97" s="5"/>
      <c r="W97" s="5">
        <v>164.32</v>
      </c>
      <c r="X97" s="5">
        <v>1</v>
      </c>
      <c r="Y97" s="5">
        <v>164.32</v>
      </c>
      <c r="Z97" s="5"/>
      <c r="AA97" s="5"/>
      <c r="AB97" s="5"/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232</v>
      </c>
      <c r="F98" s="5">
        <f>ROUND(Source!BC82,O98)</f>
        <v>0</v>
      </c>
      <c r="G98" s="5" t="s">
        <v>153</v>
      </c>
      <c r="H98" s="5" t="s">
        <v>154</v>
      </c>
      <c r="I98" s="5"/>
      <c r="J98" s="5"/>
      <c r="K98" s="5">
        <v>232</v>
      </c>
      <c r="L98" s="5">
        <v>15</v>
      </c>
      <c r="M98" s="5">
        <v>3</v>
      </c>
      <c r="N98" s="5" t="s">
        <v>3</v>
      </c>
      <c r="O98" s="5">
        <v>2</v>
      </c>
      <c r="P98" s="5"/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/>
      <c r="AA98" s="5"/>
      <c r="AB98" s="5"/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214</v>
      </c>
      <c r="F99" s="5">
        <f>ROUND(Source!AS82,O99)</f>
        <v>3842.61</v>
      </c>
      <c r="G99" s="5" t="s">
        <v>155</v>
      </c>
      <c r="H99" s="5" t="s">
        <v>156</v>
      </c>
      <c r="I99" s="5"/>
      <c r="J99" s="5"/>
      <c r="K99" s="5">
        <v>214</v>
      </c>
      <c r="L99" s="5">
        <v>16</v>
      </c>
      <c r="M99" s="5">
        <v>3</v>
      </c>
      <c r="N99" s="5" t="s">
        <v>3</v>
      </c>
      <c r="O99" s="5">
        <v>2</v>
      </c>
      <c r="P99" s="5"/>
      <c r="Q99" s="5"/>
      <c r="R99" s="5"/>
      <c r="S99" s="5"/>
      <c r="T99" s="5"/>
      <c r="U99" s="5"/>
      <c r="V99" s="5"/>
      <c r="W99" s="5">
        <v>3842.61</v>
      </c>
      <c r="X99" s="5">
        <v>1</v>
      </c>
      <c r="Y99" s="5">
        <v>3842.61</v>
      </c>
      <c r="Z99" s="5"/>
      <c r="AA99" s="5"/>
      <c r="AB99" s="5"/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215</v>
      </c>
      <c r="F100" s="5">
        <f>ROUND(Source!AT82,O100)</f>
        <v>0</v>
      </c>
      <c r="G100" s="5" t="s">
        <v>157</v>
      </c>
      <c r="H100" s="5" t="s">
        <v>158</v>
      </c>
      <c r="I100" s="5"/>
      <c r="J100" s="5"/>
      <c r="K100" s="5">
        <v>215</v>
      </c>
      <c r="L100" s="5">
        <v>17</v>
      </c>
      <c r="M100" s="5">
        <v>3</v>
      </c>
      <c r="N100" s="5" t="s">
        <v>3</v>
      </c>
      <c r="O100" s="5">
        <v>2</v>
      </c>
      <c r="P100" s="5"/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/>
      <c r="AA100" s="5"/>
      <c r="AB100" s="5"/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217</v>
      </c>
      <c r="F101" s="5">
        <f>ROUND(Source!AU82,O101)</f>
        <v>0</v>
      </c>
      <c r="G101" s="5" t="s">
        <v>159</v>
      </c>
      <c r="H101" s="5" t="s">
        <v>160</v>
      </c>
      <c r="I101" s="5"/>
      <c r="J101" s="5"/>
      <c r="K101" s="5">
        <v>217</v>
      </c>
      <c r="L101" s="5">
        <v>18</v>
      </c>
      <c r="M101" s="5">
        <v>3</v>
      </c>
      <c r="N101" s="5" t="s">
        <v>3</v>
      </c>
      <c r="O101" s="5">
        <v>2</v>
      </c>
      <c r="P101" s="5"/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/>
      <c r="AA101" s="5"/>
      <c r="AB101" s="5"/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230</v>
      </c>
      <c r="F102" s="5">
        <f>ROUND(Source!BA82,O102)</f>
        <v>0</v>
      </c>
      <c r="G102" s="5" t="s">
        <v>161</v>
      </c>
      <c r="H102" s="5" t="s">
        <v>162</v>
      </c>
      <c r="I102" s="5"/>
      <c r="J102" s="5"/>
      <c r="K102" s="5">
        <v>230</v>
      </c>
      <c r="L102" s="5">
        <v>19</v>
      </c>
      <c r="M102" s="5">
        <v>3</v>
      </c>
      <c r="N102" s="5" t="s">
        <v>3</v>
      </c>
      <c r="O102" s="5">
        <v>2</v>
      </c>
      <c r="P102" s="5"/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/>
      <c r="AA102" s="5"/>
      <c r="AB102" s="5"/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206</v>
      </c>
      <c r="F103" s="5">
        <f>ROUND(Source!T82,O103)</f>
        <v>0</v>
      </c>
      <c r="G103" s="5" t="s">
        <v>163</v>
      </c>
      <c r="H103" s="5" t="s">
        <v>164</v>
      </c>
      <c r="I103" s="5"/>
      <c r="J103" s="5"/>
      <c r="K103" s="5">
        <v>206</v>
      </c>
      <c r="L103" s="5">
        <v>20</v>
      </c>
      <c r="M103" s="5">
        <v>3</v>
      </c>
      <c r="N103" s="5" t="s">
        <v>3</v>
      </c>
      <c r="O103" s="5">
        <v>2</v>
      </c>
      <c r="P103" s="5"/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/>
      <c r="AA103" s="5"/>
      <c r="AB103" s="5"/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207</v>
      </c>
      <c r="F104" s="5">
        <f>ROUND(Source!U82,O104)</f>
        <v>0.51254010000000005</v>
      </c>
      <c r="G104" s="5" t="s">
        <v>165</v>
      </c>
      <c r="H104" s="5" t="s">
        <v>166</v>
      </c>
      <c r="I104" s="5"/>
      <c r="J104" s="5"/>
      <c r="K104" s="5">
        <v>207</v>
      </c>
      <c r="L104" s="5">
        <v>21</v>
      </c>
      <c r="M104" s="5">
        <v>3</v>
      </c>
      <c r="N104" s="5" t="s">
        <v>3</v>
      </c>
      <c r="O104" s="5">
        <v>7</v>
      </c>
      <c r="P104" s="5"/>
      <c r="Q104" s="5"/>
      <c r="R104" s="5"/>
      <c r="S104" s="5"/>
      <c r="T104" s="5"/>
      <c r="U104" s="5"/>
      <c r="V104" s="5"/>
      <c r="W104" s="5">
        <v>0.51254010000000005</v>
      </c>
      <c r="X104" s="5">
        <v>1</v>
      </c>
      <c r="Y104" s="5">
        <v>0.51254010000000005</v>
      </c>
      <c r="Z104" s="5"/>
      <c r="AA104" s="5"/>
      <c r="AB104" s="5"/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208</v>
      </c>
      <c r="F105" s="5">
        <f>ROUND(Source!V82,O105)</f>
        <v>0.19398029999999999</v>
      </c>
      <c r="G105" s="5" t="s">
        <v>167</v>
      </c>
      <c r="H105" s="5" t="s">
        <v>168</v>
      </c>
      <c r="I105" s="5"/>
      <c r="J105" s="5"/>
      <c r="K105" s="5">
        <v>208</v>
      </c>
      <c r="L105" s="5">
        <v>22</v>
      </c>
      <c r="M105" s="5">
        <v>3</v>
      </c>
      <c r="N105" s="5" t="s">
        <v>3</v>
      </c>
      <c r="O105" s="5">
        <v>7</v>
      </c>
      <c r="P105" s="5"/>
      <c r="Q105" s="5"/>
      <c r="R105" s="5"/>
      <c r="S105" s="5"/>
      <c r="T105" s="5"/>
      <c r="U105" s="5"/>
      <c r="V105" s="5"/>
      <c r="W105" s="5">
        <v>0.19398029999999999</v>
      </c>
      <c r="X105" s="5">
        <v>1</v>
      </c>
      <c r="Y105" s="5">
        <v>0.19398029999999999</v>
      </c>
      <c r="Z105" s="5"/>
      <c r="AA105" s="5"/>
      <c r="AB105" s="5"/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209</v>
      </c>
      <c r="F106" s="5">
        <f>ROUND(Source!W82,O106)</f>
        <v>0</v>
      </c>
      <c r="G106" s="5" t="s">
        <v>169</v>
      </c>
      <c r="H106" s="5" t="s">
        <v>170</v>
      </c>
      <c r="I106" s="5"/>
      <c r="J106" s="5"/>
      <c r="K106" s="5">
        <v>209</v>
      </c>
      <c r="L106" s="5">
        <v>23</v>
      </c>
      <c r="M106" s="5">
        <v>3</v>
      </c>
      <c r="N106" s="5" t="s">
        <v>3</v>
      </c>
      <c r="O106" s="5">
        <v>2</v>
      </c>
      <c r="P106" s="5"/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/>
      <c r="AA106" s="5"/>
      <c r="AB106" s="5"/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233</v>
      </c>
      <c r="F107" s="5">
        <f>ROUND(Source!BD82,O107)</f>
        <v>33.39</v>
      </c>
      <c r="G107" s="5" t="s">
        <v>171</v>
      </c>
      <c r="H107" s="5" t="s">
        <v>172</v>
      </c>
      <c r="I107" s="5"/>
      <c r="J107" s="5"/>
      <c r="K107" s="5">
        <v>233</v>
      </c>
      <c r="L107" s="5">
        <v>24</v>
      </c>
      <c r="M107" s="5">
        <v>3</v>
      </c>
      <c r="N107" s="5" t="s">
        <v>3</v>
      </c>
      <c r="O107" s="5">
        <v>2</v>
      </c>
      <c r="P107" s="5"/>
      <c r="Q107" s="5"/>
      <c r="R107" s="5"/>
      <c r="S107" s="5"/>
      <c r="T107" s="5"/>
      <c r="U107" s="5"/>
      <c r="V107" s="5"/>
      <c r="W107" s="5">
        <v>33.39</v>
      </c>
      <c r="X107" s="5">
        <v>1</v>
      </c>
      <c r="Y107" s="5">
        <v>33.39</v>
      </c>
      <c r="Z107" s="5"/>
      <c r="AA107" s="5"/>
      <c r="AB107" s="5"/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210</v>
      </c>
      <c r="F108" s="5">
        <f>ROUND(Source!X82,O108)</f>
        <v>365.6</v>
      </c>
      <c r="G108" s="5" t="s">
        <v>173</v>
      </c>
      <c r="H108" s="5" t="s">
        <v>174</v>
      </c>
      <c r="I108" s="5"/>
      <c r="J108" s="5"/>
      <c r="K108" s="5">
        <v>210</v>
      </c>
      <c r="L108" s="5">
        <v>25</v>
      </c>
      <c r="M108" s="5">
        <v>3</v>
      </c>
      <c r="N108" s="5" t="s">
        <v>3</v>
      </c>
      <c r="O108" s="5">
        <v>2</v>
      </c>
      <c r="P108" s="5"/>
      <c r="Q108" s="5"/>
      <c r="R108" s="5"/>
      <c r="S108" s="5"/>
      <c r="T108" s="5"/>
      <c r="U108" s="5"/>
      <c r="V108" s="5"/>
      <c r="W108" s="5">
        <v>365.6</v>
      </c>
      <c r="X108" s="5">
        <v>1</v>
      </c>
      <c r="Y108" s="5">
        <v>365.6</v>
      </c>
      <c r="Z108" s="5"/>
      <c r="AA108" s="5"/>
      <c r="AB108" s="5"/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211</v>
      </c>
      <c r="F109" s="5">
        <f>ROUND(Source!Y82,O109)</f>
        <v>283.27999999999997</v>
      </c>
      <c r="G109" s="5" t="s">
        <v>175</v>
      </c>
      <c r="H109" s="5" t="s">
        <v>176</v>
      </c>
      <c r="I109" s="5"/>
      <c r="J109" s="5"/>
      <c r="K109" s="5">
        <v>211</v>
      </c>
      <c r="L109" s="5">
        <v>26</v>
      </c>
      <c r="M109" s="5">
        <v>3</v>
      </c>
      <c r="N109" s="5" t="s">
        <v>3</v>
      </c>
      <c r="O109" s="5">
        <v>2</v>
      </c>
      <c r="P109" s="5"/>
      <c r="Q109" s="5"/>
      <c r="R109" s="5"/>
      <c r="S109" s="5"/>
      <c r="T109" s="5"/>
      <c r="U109" s="5"/>
      <c r="V109" s="5"/>
      <c r="W109" s="5">
        <v>283.27999999999997</v>
      </c>
      <c r="X109" s="5">
        <v>1</v>
      </c>
      <c r="Y109" s="5">
        <v>283.27999999999997</v>
      </c>
      <c r="Z109" s="5"/>
      <c r="AA109" s="5"/>
      <c r="AB109" s="5"/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224</v>
      </c>
      <c r="F110" s="5">
        <f>ROUND(Source!AR82,O110)</f>
        <v>3842.61</v>
      </c>
      <c r="G110" s="5" t="s">
        <v>177</v>
      </c>
      <c r="H110" s="5" t="s">
        <v>178</v>
      </c>
      <c r="I110" s="5"/>
      <c r="J110" s="5"/>
      <c r="K110" s="5">
        <v>224</v>
      </c>
      <c r="L110" s="5">
        <v>27</v>
      </c>
      <c r="M110" s="5">
        <v>3</v>
      </c>
      <c r="N110" s="5" t="s">
        <v>3</v>
      </c>
      <c r="O110" s="5">
        <v>2</v>
      </c>
      <c r="P110" s="5"/>
      <c r="Q110" s="5"/>
      <c r="R110" s="5"/>
      <c r="S110" s="5"/>
      <c r="T110" s="5"/>
      <c r="U110" s="5"/>
      <c r="V110" s="5"/>
      <c r="W110" s="5">
        <v>3842.61</v>
      </c>
      <c r="X110" s="5">
        <v>1</v>
      </c>
      <c r="Y110" s="5">
        <v>3842.61</v>
      </c>
      <c r="Z110" s="5"/>
      <c r="AA110" s="5"/>
      <c r="AB110" s="5"/>
    </row>
    <row r="113" spans="1:16" x14ac:dyDescent="0.2">
      <c r="A113">
        <v>70</v>
      </c>
      <c r="B113">
        <v>1</v>
      </c>
      <c r="D113">
        <v>1</v>
      </c>
      <c r="E113" t="s">
        <v>179</v>
      </c>
      <c r="F113" t="s">
        <v>180</v>
      </c>
      <c r="G113">
        <v>0</v>
      </c>
      <c r="H113">
        <v>0</v>
      </c>
      <c r="I113" t="s">
        <v>3</v>
      </c>
      <c r="J113">
        <v>1</v>
      </c>
      <c r="K113">
        <v>0</v>
      </c>
      <c r="L113" t="s">
        <v>3</v>
      </c>
      <c r="M113" t="s">
        <v>3</v>
      </c>
      <c r="N113">
        <v>0</v>
      </c>
      <c r="P113" t="s">
        <v>181</v>
      </c>
    </row>
    <row r="114" spans="1:16" x14ac:dyDescent="0.2">
      <c r="A114">
        <v>70</v>
      </c>
      <c r="B114">
        <v>1</v>
      </c>
      <c r="D114">
        <v>2</v>
      </c>
      <c r="E114" t="s">
        <v>182</v>
      </c>
      <c r="F114" t="s">
        <v>183</v>
      </c>
      <c r="G114">
        <v>0</v>
      </c>
      <c r="H114">
        <v>0</v>
      </c>
      <c r="I114" t="s">
        <v>3</v>
      </c>
      <c r="J114">
        <v>1</v>
      </c>
      <c r="K114">
        <v>0</v>
      </c>
      <c r="L114" t="s">
        <v>3</v>
      </c>
      <c r="M114" t="s">
        <v>3</v>
      </c>
      <c r="N114">
        <v>0</v>
      </c>
      <c r="P114" t="s">
        <v>184</v>
      </c>
    </row>
    <row r="115" spans="1:16" x14ac:dyDescent="0.2">
      <c r="A115">
        <v>70</v>
      </c>
      <c r="B115">
        <v>1</v>
      </c>
      <c r="D115">
        <v>3</v>
      </c>
      <c r="E115" t="s">
        <v>185</v>
      </c>
      <c r="F115" t="s">
        <v>186</v>
      </c>
      <c r="G115">
        <v>1</v>
      </c>
      <c r="H115">
        <v>0</v>
      </c>
      <c r="I115" t="s">
        <v>3</v>
      </c>
      <c r="J115">
        <v>1</v>
      </c>
      <c r="K115">
        <v>0</v>
      </c>
      <c r="L115" t="s">
        <v>3</v>
      </c>
      <c r="M115" t="s">
        <v>3</v>
      </c>
      <c r="N115">
        <v>0</v>
      </c>
      <c r="P115" t="s">
        <v>187</v>
      </c>
    </row>
    <row r="116" spans="1:16" x14ac:dyDescent="0.2">
      <c r="A116">
        <v>70</v>
      </c>
      <c r="B116">
        <v>1</v>
      </c>
      <c r="D116">
        <v>4</v>
      </c>
      <c r="E116" t="s">
        <v>188</v>
      </c>
      <c r="F116" t="s">
        <v>189</v>
      </c>
      <c r="G116">
        <v>1</v>
      </c>
      <c r="H116">
        <v>0</v>
      </c>
      <c r="I116" t="s">
        <v>3</v>
      </c>
      <c r="J116">
        <v>2</v>
      </c>
      <c r="K116">
        <v>0</v>
      </c>
      <c r="L116" t="s">
        <v>3</v>
      </c>
      <c r="M116" t="s">
        <v>3</v>
      </c>
      <c r="N116">
        <v>0</v>
      </c>
      <c r="P116" t="s">
        <v>3</v>
      </c>
    </row>
    <row r="117" spans="1:16" x14ac:dyDescent="0.2">
      <c r="A117">
        <v>70</v>
      </c>
      <c r="B117">
        <v>1</v>
      </c>
      <c r="D117">
        <v>5</v>
      </c>
      <c r="E117" t="s">
        <v>190</v>
      </c>
      <c r="F117" t="s">
        <v>191</v>
      </c>
      <c r="G117">
        <v>0</v>
      </c>
      <c r="H117">
        <v>0</v>
      </c>
      <c r="I117" t="s">
        <v>3</v>
      </c>
      <c r="J117">
        <v>2</v>
      </c>
      <c r="K117">
        <v>0</v>
      </c>
      <c r="L117" t="s">
        <v>3</v>
      </c>
      <c r="M117" t="s">
        <v>3</v>
      </c>
      <c r="N117">
        <v>0</v>
      </c>
      <c r="P117" t="s">
        <v>3</v>
      </c>
    </row>
    <row r="118" spans="1:16" x14ac:dyDescent="0.2">
      <c r="A118">
        <v>70</v>
      </c>
      <c r="B118">
        <v>1</v>
      </c>
      <c r="D118">
        <v>6</v>
      </c>
      <c r="E118" t="s">
        <v>192</v>
      </c>
      <c r="F118" t="s">
        <v>193</v>
      </c>
      <c r="G118">
        <v>0</v>
      </c>
      <c r="H118">
        <v>0</v>
      </c>
      <c r="I118" t="s">
        <v>3</v>
      </c>
      <c r="J118">
        <v>2</v>
      </c>
      <c r="K118">
        <v>0</v>
      </c>
      <c r="L118" t="s">
        <v>3</v>
      </c>
      <c r="M118" t="s">
        <v>3</v>
      </c>
      <c r="N118">
        <v>0</v>
      </c>
      <c r="P118" t="s">
        <v>3</v>
      </c>
    </row>
    <row r="119" spans="1:16" x14ac:dyDescent="0.2">
      <c r="A119">
        <v>70</v>
      </c>
      <c r="B119">
        <v>1</v>
      </c>
      <c r="D119">
        <v>7</v>
      </c>
      <c r="E119" t="s">
        <v>194</v>
      </c>
      <c r="F119" t="s">
        <v>195</v>
      </c>
      <c r="G119">
        <v>0</v>
      </c>
      <c r="H119">
        <v>0</v>
      </c>
      <c r="I119" t="s">
        <v>196</v>
      </c>
      <c r="J119">
        <v>0</v>
      </c>
      <c r="K119">
        <v>0</v>
      </c>
      <c r="L119" t="s">
        <v>3</v>
      </c>
      <c r="M119" t="s">
        <v>3</v>
      </c>
      <c r="N119">
        <v>0</v>
      </c>
      <c r="P119" t="s">
        <v>197</v>
      </c>
    </row>
    <row r="120" spans="1:16" x14ac:dyDescent="0.2">
      <c r="A120">
        <v>70</v>
      </c>
      <c r="B120">
        <v>1</v>
      </c>
      <c r="D120">
        <v>8</v>
      </c>
      <c r="E120" t="s">
        <v>198</v>
      </c>
      <c r="F120" t="s">
        <v>199</v>
      </c>
      <c r="G120">
        <v>1</v>
      </c>
      <c r="H120">
        <v>0</v>
      </c>
      <c r="I120" t="s">
        <v>3</v>
      </c>
      <c r="J120">
        <v>5</v>
      </c>
      <c r="K120">
        <v>0</v>
      </c>
      <c r="L120" t="s">
        <v>3</v>
      </c>
      <c r="M120" t="s">
        <v>3</v>
      </c>
      <c r="N120">
        <v>0</v>
      </c>
      <c r="P120" t="s">
        <v>3</v>
      </c>
    </row>
    <row r="121" spans="1:16" x14ac:dyDescent="0.2">
      <c r="A121">
        <v>70</v>
      </c>
      <c r="B121">
        <v>1</v>
      </c>
      <c r="D121">
        <v>9</v>
      </c>
      <c r="E121" t="s">
        <v>200</v>
      </c>
      <c r="F121" t="s">
        <v>201</v>
      </c>
      <c r="G121">
        <v>0</v>
      </c>
      <c r="H121">
        <v>0</v>
      </c>
      <c r="I121" t="s">
        <v>3</v>
      </c>
      <c r="J121">
        <v>5</v>
      </c>
      <c r="K121">
        <v>0</v>
      </c>
      <c r="L121" t="s">
        <v>3</v>
      </c>
      <c r="M121" t="s">
        <v>3</v>
      </c>
      <c r="N121">
        <v>0</v>
      </c>
      <c r="P121" t="s">
        <v>202</v>
      </c>
    </row>
    <row r="122" spans="1:16" x14ac:dyDescent="0.2">
      <c r="A122">
        <v>70</v>
      </c>
      <c r="B122">
        <v>1</v>
      </c>
      <c r="D122">
        <v>10</v>
      </c>
      <c r="E122" t="s">
        <v>203</v>
      </c>
      <c r="F122" t="s">
        <v>204</v>
      </c>
      <c r="G122">
        <v>0</v>
      </c>
      <c r="H122">
        <v>0</v>
      </c>
      <c r="I122" t="s">
        <v>205</v>
      </c>
      <c r="J122">
        <v>5</v>
      </c>
      <c r="K122">
        <v>0</v>
      </c>
      <c r="L122" t="s">
        <v>3</v>
      </c>
      <c r="M122" t="s">
        <v>3</v>
      </c>
      <c r="N122">
        <v>0</v>
      </c>
      <c r="P122" t="s">
        <v>206</v>
      </c>
    </row>
    <row r="123" spans="1:16" x14ac:dyDescent="0.2">
      <c r="A123">
        <v>70</v>
      </c>
      <c r="B123">
        <v>1</v>
      </c>
      <c r="D123">
        <v>11</v>
      </c>
      <c r="E123" t="s">
        <v>207</v>
      </c>
      <c r="F123" t="s">
        <v>208</v>
      </c>
      <c r="G123">
        <v>0</v>
      </c>
      <c r="H123">
        <v>0</v>
      </c>
      <c r="I123" t="s">
        <v>209</v>
      </c>
      <c r="J123">
        <v>0</v>
      </c>
      <c r="K123">
        <v>0</v>
      </c>
      <c r="L123" t="s">
        <v>3</v>
      </c>
      <c r="M123" t="s">
        <v>3</v>
      </c>
      <c r="N123">
        <v>0</v>
      </c>
      <c r="P123" t="s">
        <v>210</v>
      </c>
    </row>
    <row r="124" spans="1:16" x14ac:dyDescent="0.2">
      <c r="A124">
        <v>70</v>
      </c>
      <c r="B124">
        <v>1</v>
      </c>
      <c r="D124">
        <v>12</v>
      </c>
      <c r="E124" t="s">
        <v>211</v>
      </c>
      <c r="F124" t="s">
        <v>212</v>
      </c>
      <c r="G124">
        <v>0</v>
      </c>
      <c r="H124">
        <v>0</v>
      </c>
      <c r="I124" t="s">
        <v>213</v>
      </c>
      <c r="J124">
        <v>0</v>
      </c>
      <c r="K124">
        <v>0</v>
      </c>
      <c r="L124" t="s">
        <v>3</v>
      </c>
      <c r="M124" t="s">
        <v>3</v>
      </c>
      <c r="N124">
        <v>0</v>
      </c>
      <c r="P124" t="s">
        <v>214</v>
      </c>
    </row>
    <row r="125" spans="1:16" x14ac:dyDescent="0.2">
      <c r="A125">
        <v>70</v>
      </c>
      <c r="B125">
        <v>1</v>
      </c>
      <c r="D125">
        <v>13</v>
      </c>
      <c r="E125" t="s">
        <v>215</v>
      </c>
      <c r="F125" t="s">
        <v>216</v>
      </c>
      <c r="G125">
        <v>0</v>
      </c>
      <c r="H125">
        <v>0</v>
      </c>
      <c r="I125" t="s">
        <v>217</v>
      </c>
      <c r="J125">
        <v>0</v>
      </c>
      <c r="K125">
        <v>0</v>
      </c>
      <c r="L125" t="s">
        <v>3</v>
      </c>
      <c r="M125" t="s">
        <v>3</v>
      </c>
      <c r="N125">
        <v>0</v>
      </c>
      <c r="P125" t="s">
        <v>218</v>
      </c>
    </row>
    <row r="126" spans="1:16" x14ac:dyDescent="0.2">
      <c r="A126">
        <v>70</v>
      </c>
      <c r="B126">
        <v>1</v>
      </c>
      <c r="D126">
        <v>14</v>
      </c>
      <c r="E126" t="s">
        <v>219</v>
      </c>
      <c r="F126" t="s">
        <v>220</v>
      </c>
      <c r="G126">
        <v>0</v>
      </c>
      <c r="H126">
        <v>0</v>
      </c>
      <c r="I126" t="s">
        <v>3</v>
      </c>
      <c r="J126">
        <v>0</v>
      </c>
      <c r="K126">
        <v>0</v>
      </c>
      <c r="L126" t="s">
        <v>3</v>
      </c>
      <c r="M126" t="s">
        <v>3</v>
      </c>
      <c r="N126">
        <v>0</v>
      </c>
      <c r="P126" t="s">
        <v>3</v>
      </c>
    </row>
    <row r="127" spans="1:16" x14ac:dyDescent="0.2">
      <c r="A127">
        <v>70</v>
      </c>
      <c r="B127">
        <v>1</v>
      </c>
      <c r="D127">
        <v>15</v>
      </c>
      <c r="E127" t="s">
        <v>221</v>
      </c>
      <c r="F127" t="s">
        <v>222</v>
      </c>
      <c r="G127">
        <v>0</v>
      </c>
      <c r="H127">
        <v>0</v>
      </c>
      <c r="I127" t="s">
        <v>3</v>
      </c>
      <c r="J127">
        <v>0</v>
      </c>
      <c r="K127">
        <v>0</v>
      </c>
      <c r="L127" t="s">
        <v>3</v>
      </c>
      <c r="M127" t="s">
        <v>3</v>
      </c>
      <c r="N127">
        <v>0</v>
      </c>
      <c r="P127" t="s">
        <v>223</v>
      </c>
    </row>
    <row r="128" spans="1:16" x14ac:dyDescent="0.2">
      <c r="A128">
        <v>70</v>
      </c>
      <c r="B128">
        <v>1</v>
      </c>
      <c r="D128">
        <v>16</v>
      </c>
      <c r="E128" t="s">
        <v>224</v>
      </c>
      <c r="F128" t="s">
        <v>225</v>
      </c>
      <c r="G128">
        <v>0</v>
      </c>
      <c r="H128">
        <v>0</v>
      </c>
      <c r="I128" t="s">
        <v>3</v>
      </c>
      <c r="J128">
        <v>3</v>
      </c>
      <c r="K128">
        <v>0</v>
      </c>
      <c r="L128" t="s">
        <v>3</v>
      </c>
      <c r="M128" t="s">
        <v>3</v>
      </c>
      <c r="N128">
        <v>0</v>
      </c>
      <c r="P128" t="s">
        <v>3</v>
      </c>
    </row>
    <row r="129" spans="1:50" x14ac:dyDescent="0.2">
      <c r="A129">
        <v>70</v>
      </c>
      <c r="B129">
        <v>1</v>
      </c>
      <c r="D129">
        <v>17</v>
      </c>
      <c r="E129" t="s">
        <v>226</v>
      </c>
      <c r="F129" t="s">
        <v>227</v>
      </c>
      <c r="G129">
        <v>1</v>
      </c>
      <c r="H129">
        <v>0</v>
      </c>
      <c r="I129" t="s">
        <v>3</v>
      </c>
      <c r="J129">
        <v>3</v>
      </c>
      <c r="K129">
        <v>0</v>
      </c>
      <c r="L129" t="s">
        <v>3</v>
      </c>
      <c r="M129" t="s">
        <v>3</v>
      </c>
      <c r="N129">
        <v>0</v>
      </c>
      <c r="P129" t="s">
        <v>3</v>
      </c>
    </row>
    <row r="130" spans="1:50" x14ac:dyDescent="0.2">
      <c r="A130">
        <v>70</v>
      </c>
      <c r="B130">
        <v>1</v>
      </c>
      <c r="D130">
        <v>1</v>
      </c>
      <c r="E130" t="s">
        <v>228</v>
      </c>
      <c r="F130" t="s">
        <v>229</v>
      </c>
      <c r="G130">
        <v>0.9</v>
      </c>
      <c r="H130">
        <v>1</v>
      </c>
      <c r="I130" t="s">
        <v>230</v>
      </c>
      <c r="J130">
        <v>0</v>
      </c>
      <c r="K130">
        <v>0</v>
      </c>
      <c r="L130" t="s">
        <v>3</v>
      </c>
      <c r="M130" t="s">
        <v>3</v>
      </c>
      <c r="N130">
        <v>0</v>
      </c>
      <c r="P130" t="s">
        <v>231</v>
      </c>
    </row>
    <row r="131" spans="1:50" x14ac:dyDescent="0.2">
      <c r="A131">
        <v>70</v>
      </c>
      <c r="B131">
        <v>1</v>
      </c>
      <c r="D131">
        <v>2</v>
      </c>
      <c r="E131" t="s">
        <v>232</v>
      </c>
      <c r="F131" t="s">
        <v>233</v>
      </c>
      <c r="G131">
        <v>0.85</v>
      </c>
      <c r="H131">
        <v>1</v>
      </c>
      <c r="I131" t="s">
        <v>234</v>
      </c>
      <c r="J131">
        <v>0</v>
      </c>
      <c r="K131">
        <v>0</v>
      </c>
      <c r="L131" t="s">
        <v>3</v>
      </c>
      <c r="M131" t="s">
        <v>3</v>
      </c>
      <c r="N131">
        <v>0</v>
      </c>
      <c r="P131" t="s">
        <v>235</v>
      </c>
    </row>
    <row r="132" spans="1:50" x14ac:dyDescent="0.2">
      <c r="A132">
        <v>70</v>
      </c>
      <c r="B132">
        <v>1</v>
      </c>
      <c r="D132">
        <v>3</v>
      </c>
      <c r="E132" t="s">
        <v>236</v>
      </c>
      <c r="F132" t="s">
        <v>237</v>
      </c>
      <c r="G132">
        <v>1.03</v>
      </c>
      <c r="H132">
        <v>0</v>
      </c>
      <c r="I132" t="s">
        <v>3</v>
      </c>
      <c r="J132">
        <v>0</v>
      </c>
      <c r="K132">
        <v>0</v>
      </c>
      <c r="L132" t="s">
        <v>3</v>
      </c>
      <c r="M132" t="s">
        <v>3</v>
      </c>
      <c r="N132">
        <v>0</v>
      </c>
      <c r="P132" t="s">
        <v>238</v>
      </c>
    </row>
    <row r="133" spans="1:50" x14ac:dyDescent="0.2">
      <c r="A133">
        <v>70</v>
      </c>
      <c r="B133">
        <v>1</v>
      </c>
      <c r="D133">
        <v>4</v>
      </c>
      <c r="E133" t="s">
        <v>239</v>
      </c>
      <c r="F133" t="s">
        <v>240</v>
      </c>
      <c r="G133">
        <v>1.1499999999999999</v>
      </c>
      <c r="H133">
        <v>0</v>
      </c>
      <c r="I133" t="s">
        <v>3</v>
      </c>
      <c r="J133">
        <v>0</v>
      </c>
      <c r="K133">
        <v>0</v>
      </c>
      <c r="L133" t="s">
        <v>3</v>
      </c>
      <c r="M133" t="s">
        <v>3</v>
      </c>
      <c r="N133">
        <v>0</v>
      </c>
      <c r="P133" t="s">
        <v>241</v>
      </c>
    </row>
    <row r="134" spans="1:50" x14ac:dyDescent="0.2">
      <c r="A134">
        <v>70</v>
      </c>
      <c r="B134">
        <v>1</v>
      </c>
      <c r="D134">
        <v>5</v>
      </c>
      <c r="E134" t="s">
        <v>242</v>
      </c>
      <c r="F134" t="s">
        <v>243</v>
      </c>
      <c r="G134">
        <v>7</v>
      </c>
      <c r="H134">
        <v>0</v>
      </c>
      <c r="I134" t="s">
        <v>3</v>
      </c>
      <c r="J134">
        <v>0</v>
      </c>
      <c r="K134">
        <v>0</v>
      </c>
      <c r="L134" t="s">
        <v>3</v>
      </c>
      <c r="M134" t="s">
        <v>3</v>
      </c>
      <c r="N134">
        <v>0</v>
      </c>
      <c r="P134" t="s">
        <v>3</v>
      </c>
    </row>
    <row r="135" spans="1:50" x14ac:dyDescent="0.2">
      <c r="A135">
        <v>70</v>
      </c>
      <c r="B135">
        <v>1</v>
      </c>
      <c r="D135">
        <v>6</v>
      </c>
      <c r="E135" t="s">
        <v>244</v>
      </c>
      <c r="F135" t="s">
        <v>3</v>
      </c>
      <c r="G135">
        <v>2</v>
      </c>
      <c r="H135">
        <v>0</v>
      </c>
      <c r="I135" t="s">
        <v>3</v>
      </c>
      <c r="J135">
        <v>0</v>
      </c>
      <c r="K135">
        <v>0</v>
      </c>
      <c r="L135" t="s">
        <v>3</v>
      </c>
      <c r="M135" t="s">
        <v>3</v>
      </c>
      <c r="N135">
        <v>0</v>
      </c>
      <c r="P135" t="s">
        <v>3</v>
      </c>
    </row>
    <row r="137" spans="1:50" x14ac:dyDescent="0.2">
      <c r="A137">
        <v>-1</v>
      </c>
    </row>
    <row r="139" spans="1:50" x14ac:dyDescent="0.2">
      <c r="A139" s="4">
        <v>75</v>
      </c>
      <c r="B139" s="4" t="s">
        <v>245</v>
      </c>
      <c r="C139" s="4">
        <v>2025</v>
      </c>
      <c r="D139" s="4">
        <v>0</v>
      </c>
      <c r="E139" s="4">
        <v>12</v>
      </c>
      <c r="F139" s="4">
        <v>1</v>
      </c>
      <c r="G139" s="4">
        <v>0</v>
      </c>
      <c r="H139" s="4">
        <v>1</v>
      </c>
      <c r="I139" s="4">
        <v>0</v>
      </c>
      <c r="J139" s="4">
        <v>3</v>
      </c>
      <c r="K139" s="4">
        <v>0</v>
      </c>
      <c r="L139" s="4">
        <v>0</v>
      </c>
      <c r="M139" s="4">
        <v>0</v>
      </c>
      <c r="N139" s="4">
        <v>64035108</v>
      </c>
      <c r="O139" s="4">
        <v>1</v>
      </c>
    </row>
    <row r="140" spans="1:50" x14ac:dyDescent="0.2">
      <c r="A140" s="6">
        <v>2</v>
      </c>
      <c r="B140" s="6" t="s">
        <v>246</v>
      </c>
      <c r="C140" s="6" t="s">
        <v>247</v>
      </c>
      <c r="D140" s="6">
        <v>0</v>
      </c>
      <c r="E140" s="6">
        <v>0</v>
      </c>
      <c r="F140" s="6">
        <v>0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>
        <v>64035109</v>
      </c>
    </row>
    <row r="141" spans="1:50" x14ac:dyDescent="0.2">
      <c r="A141" s="6">
        <v>1</v>
      </c>
      <c r="B141" s="6" t="s">
        <v>248</v>
      </c>
      <c r="C141" s="6" t="s">
        <v>249</v>
      </c>
      <c r="D141" s="6">
        <v>2025</v>
      </c>
      <c r="E141" s="6">
        <v>12</v>
      </c>
      <c r="F141" s="6">
        <v>1</v>
      </c>
      <c r="G141" s="6">
        <v>1</v>
      </c>
      <c r="H141" s="6">
        <v>0</v>
      </c>
      <c r="I141" s="6">
        <v>2</v>
      </c>
      <c r="J141" s="6">
        <v>1</v>
      </c>
      <c r="K141" s="6">
        <v>1</v>
      </c>
      <c r="L141" s="6">
        <v>1</v>
      </c>
      <c r="M141" s="6">
        <v>1</v>
      </c>
      <c r="N141" s="6">
        <v>1</v>
      </c>
      <c r="O141" s="6">
        <v>1</v>
      </c>
      <c r="P141" s="6">
        <v>1</v>
      </c>
      <c r="Q141" s="6">
        <v>1</v>
      </c>
      <c r="R141" s="6" t="s">
        <v>3</v>
      </c>
      <c r="S141" s="6" t="s">
        <v>3</v>
      </c>
      <c r="T141" s="6" t="s">
        <v>3</v>
      </c>
      <c r="U141" s="6" t="s">
        <v>3</v>
      </c>
      <c r="V141" s="6" t="s">
        <v>3</v>
      </c>
      <c r="W141" s="6" t="s">
        <v>3</v>
      </c>
      <c r="X141" s="6" t="s">
        <v>3</v>
      </c>
      <c r="Y141" s="6" t="s">
        <v>3</v>
      </c>
      <c r="Z141" s="6" t="s">
        <v>3</v>
      </c>
      <c r="AA141" s="6" t="s">
        <v>3</v>
      </c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>
        <v>64035110</v>
      </c>
      <c r="AO141" s="6"/>
      <c r="AP141" s="6"/>
      <c r="AQ141" s="6"/>
      <c r="AR141" s="6"/>
      <c r="AS141" s="6"/>
      <c r="AT141" s="6"/>
      <c r="AU141" s="6"/>
      <c r="AV141" s="6"/>
      <c r="AW141" s="6"/>
      <c r="AX141" s="6"/>
    </row>
    <row r="145" spans="1:5" x14ac:dyDescent="0.2">
      <c r="A145">
        <v>65</v>
      </c>
      <c r="C145">
        <v>1</v>
      </c>
      <c r="D145">
        <v>0</v>
      </c>
      <c r="E14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250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37920</v>
      </c>
      <c r="M1" s="2">
        <v>10</v>
      </c>
      <c r="N1" s="2">
        <v>12</v>
      </c>
      <c r="O1" s="2">
        <v>1</v>
      </c>
      <c r="P1" s="2">
        <v>0</v>
      </c>
      <c r="Q1" s="2">
        <v>0</v>
      </c>
    </row>
    <row r="12" spans="1:133" x14ac:dyDescent="0.2">
      <c r="A12" s="8">
        <v>1</v>
      </c>
      <c r="B12" s="8">
        <v>51</v>
      </c>
      <c r="C12" s="8">
        <v>0</v>
      </c>
      <c r="D12" s="8"/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6</v>
      </c>
      <c r="BI12" s="8" t="s">
        <v>7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8</v>
      </c>
      <c r="BZ12" s="8" t="s">
        <v>9</v>
      </c>
      <c r="CA12" s="8" t="s">
        <v>10</v>
      </c>
      <c r="CB12" s="8" t="s">
        <v>10</v>
      </c>
      <c r="CC12" s="8" t="s">
        <v>10</v>
      </c>
      <c r="CD12" s="8" t="s">
        <v>10</v>
      </c>
      <c r="CE12" s="8" t="s">
        <v>11</v>
      </c>
      <c r="CF12" s="8">
        <v>0</v>
      </c>
      <c r="CG12" s="8">
        <v>0</v>
      </c>
      <c r="CH12" s="8">
        <v>487104520</v>
      </c>
      <c r="CI12" s="8" t="s">
        <v>3</v>
      </c>
      <c r="CJ12" s="8" t="s">
        <v>3</v>
      </c>
      <c r="CK12" s="8">
        <v>17</v>
      </c>
      <c r="CL12" s="8"/>
      <c r="CM12" s="8"/>
      <c r="CN12" s="8"/>
      <c r="CO12" s="8"/>
      <c r="CP12" s="8"/>
      <c r="CQ12" s="8" t="s">
        <v>12</v>
      </c>
      <c r="CR12" s="8" t="s">
        <v>13</v>
      </c>
      <c r="CS12" s="8">
        <v>45975</v>
      </c>
      <c r="CT12" s="8">
        <v>538</v>
      </c>
      <c r="CU12" s="8">
        <v>16</v>
      </c>
      <c r="CV12" s="8" t="s">
        <v>379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64035108</v>
      </c>
      <c r="E14" s="8">
        <v>0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14</v>
      </c>
      <c r="D16" s="9" t="s">
        <v>15</v>
      </c>
      <c r="E16" s="10">
        <f>ROUND((Source!F69)/1000,2)</f>
        <v>3.84</v>
      </c>
      <c r="F16" s="10">
        <f>ROUND((Source!F70)/1000,2)</f>
        <v>0</v>
      </c>
      <c r="G16" s="10">
        <f>ROUND((Source!F61)/1000,2)</f>
        <v>0</v>
      </c>
      <c r="H16" s="10">
        <f>ROUND((Source!F71)/1000+(Source!F72)/1000,2)</f>
        <v>0</v>
      </c>
      <c r="I16" s="10">
        <f>E16+F16+G16+H16</f>
        <v>3.84</v>
      </c>
      <c r="J16" s="10">
        <f>ROUND((Source!F67+Source!F66)/1000,2)</f>
        <v>0.25</v>
      </c>
      <c r="K16" s="10">
        <v>5.51</v>
      </c>
      <c r="L16" s="10">
        <v>0</v>
      </c>
      <c r="M16" s="10">
        <v>0</v>
      </c>
      <c r="N16" s="10">
        <f>I16+L16+M16</f>
        <v>3.84</v>
      </c>
      <c r="AI16" s="9">
        <v>0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3193.7299999999996</v>
      </c>
      <c r="AU16" s="10">
        <v>2349.9699999999998</v>
      </c>
      <c r="AV16" s="10">
        <v>0</v>
      </c>
      <c r="AW16" s="10">
        <v>0</v>
      </c>
      <c r="AX16" s="10">
        <v>0</v>
      </c>
      <c r="AY16" s="10">
        <v>561.66000000000008</v>
      </c>
      <c r="AZ16" s="10">
        <v>84.389999999999986</v>
      </c>
      <c r="BA16" s="10">
        <v>164.32</v>
      </c>
      <c r="BB16" s="10">
        <v>3842.61</v>
      </c>
      <c r="BC16" s="10">
        <v>0</v>
      </c>
      <c r="BD16" s="10">
        <v>0</v>
      </c>
      <c r="BE16" s="10">
        <v>0</v>
      </c>
      <c r="BF16" s="10">
        <v>0.51254010000000005</v>
      </c>
      <c r="BG16" s="10">
        <v>0.19398029999999999</v>
      </c>
      <c r="BH16" s="10">
        <v>0</v>
      </c>
      <c r="BI16" s="10">
        <v>365.6</v>
      </c>
      <c r="BJ16" s="10">
        <v>283.27999999999997</v>
      </c>
      <c r="BK16" s="10">
        <v>3842.61</v>
      </c>
    </row>
    <row r="18" spans="1:16" x14ac:dyDescent="0.2">
      <c r="A18" s="2">
        <v>51</v>
      </c>
      <c r="E18" s="2">
        <v>3.84</v>
      </c>
      <c r="F18" s="2">
        <v>0</v>
      </c>
      <c r="G18" s="2">
        <v>0</v>
      </c>
      <c r="H18" s="2">
        <v>0</v>
      </c>
      <c r="I18" s="2">
        <v>3.84</v>
      </c>
      <c r="J18" s="2">
        <v>0.25</v>
      </c>
      <c r="K18" s="2">
        <v>5.51</v>
      </c>
      <c r="L18" s="2">
        <v>0</v>
      </c>
      <c r="M18" s="2">
        <v>0</v>
      </c>
      <c r="N18" s="2">
        <v>3.84</v>
      </c>
    </row>
    <row r="20" spans="1:16" x14ac:dyDescent="0.2">
      <c r="A20" s="11">
        <v>50</v>
      </c>
      <c r="B20" s="11">
        <v>0</v>
      </c>
      <c r="C20" s="11">
        <v>0</v>
      </c>
      <c r="D20" s="11">
        <v>1</v>
      </c>
      <c r="E20" s="11">
        <v>201</v>
      </c>
      <c r="F20" s="11">
        <v>3193.7299999999996</v>
      </c>
      <c r="G20" s="11" t="s">
        <v>125</v>
      </c>
      <c r="H20" s="11" t="s">
        <v>126</v>
      </c>
      <c r="I20" s="11"/>
      <c r="J20" s="11"/>
      <c r="K20" s="11">
        <v>201</v>
      </c>
      <c r="L20" s="11">
        <v>1</v>
      </c>
      <c r="M20" s="11">
        <v>3</v>
      </c>
      <c r="N20" s="11" t="s">
        <v>3</v>
      </c>
      <c r="O20" s="11">
        <v>2</v>
      </c>
      <c r="P20" s="11"/>
    </row>
    <row r="21" spans="1:16" x14ac:dyDescent="0.2">
      <c r="A21" s="11">
        <v>50</v>
      </c>
      <c r="B21" s="11">
        <v>0</v>
      </c>
      <c r="C21" s="11">
        <v>0</v>
      </c>
      <c r="D21" s="11">
        <v>1</v>
      </c>
      <c r="E21" s="11">
        <v>202</v>
      </c>
      <c r="F21" s="11">
        <v>2349.9699999999998</v>
      </c>
      <c r="G21" s="11" t="s">
        <v>127</v>
      </c>
      <c r="H21" s="11" t="s">
        <v>128</v>
      </c>
      <c r="I21" s="11"/>
      <c r="J21" s="11"/>
      <c r="K21" s="11">
        <v>202</v>
      </c>
      <c r="L21" s="11">
        <v>2</v>
      </c>
      <c r="M21" s="11">
        <v>3</v>
      </c>
      <c r="N21" s="11" t="s">
        <v>3</v>
      </c>
      <c r="O21" s="11">
        <v>2</v>
      </c>
      <c r="P21" s="11"/>
    </row>
    <row r="22" spans="1:16" x14ac:dyDescent="0.2">
      <c r="A22" s="11">
        <v>50</v>
      </c>
      <c r="B22" s="11">
        <v>0</v>
      </c>
      <c r="C22" s="11">
        <v>0</v>
      </c>
      <c r="D22" s="11">
        <v>1</v>
      </c>
      <c r="E22" s="11">
        <v>222</v>
      </c>
      <c r="F22" s="11">
        <v>0</v>
      </c>
      <c r="G22" s="11" t="s">
        <v>129</v>
      </c>
      <c r="H22" s="11" t="s">
        <v>130</v>
      </c>
      <c r="I22" s="11"/>
      <c r="J22" s="11"/>
      <c r="K22" s="11">
        <v>222</v>
      </c>
      <c r="L22" s="11">
        <v>3</v>
      </c>
      <c r="M22" s="11">
        <v>3</v>
      </c>
      <c r="N22" s="11" t="s">
        <v>3</v>
      </c>
      <c r="O22" s="11">
        <v>2</v>
      </c>
      <c r="P22" s="11"/>
    </row>
    <row r="23" spans="1:16" x14ac:dyDescent="0.2">
      <c r="A23" s="11">
        <v>50</v>
      </c>
      <c r="B23" s="11">
        <v>0</v>
      </c>
      <c r="C23" s="11">
        <v>0</v>
      </c>
      <c r="D23" s="11">
        <v>1</v>
      </c>
      <c r="E23" s="11">
        <v>225</v>
      </c>
      <c r="F23" s="11">
        <v>2349.9699999999998</v>
      </c>
      <c r="G23" s="11" t="s">
        <v>131</v>
      </c>
      <c r="H23" s="11" t="s">
        <v>132</v>
      </c>
      <c r="I23" s="11"/>
      <c r="J23" s="11"/>
      <c r="K23" s="11">
        <v>225</v>
      </c>
      <c r="L23" s="11">
        <v>4</v>
      </c>
      <c r="M23" s="11">
        <v>3</v>
      </c>
      <c r="N23" s="11" t="s">
        <v>3</v>
      </c>
      <c r="O23" s="11">
        <v>2</v>
      </c>
      <c r="P23" s="11"/>
    </row>
    <row r="24" spans="1:16" x14ac:dyDescent="0.2">
      <c r="A24" s="11">
        <v>50</v>
      </c>
      <c r="B24" s="11">
        <v>0</v>
      </c>
      <c r="C24" s="11">
        <v>0</v>
      </c>
      <c r="D24" s="11">
        <v>1</v>
      </c>
      <c r="E24" s="11">
        <v>226</v>
      </c>
      <c r="F24" s="11">
        <v>2349.9699999999998</v>
      </c>
      <c r="G24" s="11" t="s">
        <v>133</v>
      </c>
      <c r="H24" s="11" t="s">
        <v>134</v>
      </c>
      <c r="I24" s="11"/>
      <c r="J24" s="11"/>
      <c r="K24" s="11">
        <v>226</v>
      </c>
      <c r="L24" s="11">
        <v>5</v>
      </c>
      <c r="M24" s="11">
        <v>3</v>
      </c>
      <c r="N24" s="11" t="s">
        <v>3</v>
      </c>
      <c r="O24" s="11">
        <v>2</v>
      </c>
      <c r="P24" s="11"/>
    </row>
    <row r="25" spans="1:16" x14ac:dyDescent="0.2">
      <c r="A25" s="11">
        <v>50</v>
      </c>
      <c r="B25" s="11">
        <v>0</v>
      </c>
      <c r="C25" s="11">
        <v>0</v>
      </c>
      <c r="D25" s="11">
        <v>1</v>
      </c>
      <c r="E25" s="11">
        <v>227</v>
      </c>
      <c r="F25" s="11">
        <v>0</v>
      </c>
      <c r="G25" s="11" t="s">
        <v>135</v>
      </c>
      <c r="H25" s="11" t="s">
        <v>136</v>
      </c>
      <c r="I25" s="11"/>
      <c r="J25" s="11"/>
      <c r="K25" s="11">
        <v>227</v>
      </c>
      <c r="L25" s="11">
        <v>6</v>
      </c>
      <c r="M25" s="11">
        <v>3</v>
      </c>
      <c r="N25" s="11" t="s">
        <v>3</v>
      </c>
      <c r="O25" s="11">
        <v>2</v>
      </c>
      <c r="P25" s="11"/>
    </row>
    <row r="26" spans="1:16" x14ac:dyDescent="0.2">
      <c r="A26" s="11">
        <v>50</v>
      </c>
      <c r="B26" s="11">
        <v>0</v>
      </c>
      <c r="C26" s="11">
        <v>0</v>
      </c>
      <c r="D26" s="11">
        <v>1</v>
      </c>
      <c r="E26" s="11">
        <v>228</v>
      </c>
      <c r="F26" s="11">
        <v>2349.9699999999998</v>
      </c>
      <c r="G26" s="11" t="s">
        <v>137</v>
      </c>
      <c r="H26" s="11" t="s">
        <v>138</v>
      </c>
      <c r="I26" s="11"/>
      <c r="J26" s="11"/>
      <c r="K26" s="11">
        <v>228</v>
      </c>
      <c r="L26" s="11">
        <v>7</v>
      </c>
      <c r="M26" s="11">
        <v>3</v>
      </c>
      <c r="N26" s="11" t="s">
        <v>3</v>
      </c>
      <c r="O26" s="11">
        <v>2</v>
      </c>
      <c r="P26" s="11"/>
    </row>
    <row r="27" spans="1:16" x14ac:dyDescent="0.2">
      <c r="A27" s="11">
        <v>50</v>
      </c>
      <c r="B27" s="11">
        <v>0</v>
      </c>
      <c r="C27" s="11">
        <v>0</v>
      </c>
      <c r="D27" s="11">
        <v>1</v>
      </c>
      <c r="E27" s="11">
        <v>216</v>
      </c>
      <c r="F27" s="11">
        <v>0</v>
      </c>
      <c r="G27" s="11" t="s">
        <v>139</v>
      </c>
      <c r="H27" s="11" t="s">
        <v>140</v>
      </c>
      <c r="I27" s="11"/>
      <c r="J27" s="11"/>
      <c r="K27" s="11">
        <v>216</v>
      </c>
      <c r="L27" s="11">
        <v>8</v>
      </c>
      <c r="M27" s="11">
        <v>3</v>
      </c>
      <c r="N27" s="11" t="s">
        <v>3</v>
      </c>
      <c r="O27" s="11">
        <v>2</v>
      </c>
      <c r="P27" s="11"/>
    </row>
    <row r="28" spans="1:16" x14ac:dyDescent="0.2">
      <c r="A28" s="11">
        <v>50</v>
      </c>
      <c r="B28" s="11">
        <v>0</v>
      </c>
      <c r="C28" s="11">
        <v>0</v>
      </c>
      <c r="D28" s="11">
        <v>1</v>
      </c>
      <c r="E28" s="11">
        <v>223</v>
      </c>
      <c r="F28" s="11">
        <v>0</v>
      </c>
      <c r="G28" s="11" t="s">
        <v>141</v>
      </c>
      <c r="H28" s="11" t="s">
        <v>142</v>
      </c>
      <c r="I28" s="11"/>
      <c r="J28" s="11"/>
      <c r="K28" s="11">
        <v>223</v>
      </c>
      <c r="L28" s="11">
        <v>9</v>
      </c>
      <c r="M28" s="11">
        <v>3</v>
      </c>
      <c r="N28" s="11" t="s">
        <v>3</v>
      </c>
      <c r="O28" s="11">
        <v>2</v>
      </c>
      <c r="P28" s="11"/>
    </row>
    <row r="29" spans="1:16" x14ac:dyDescent="0.2">
      <c r="A29" s="11">
        <v>50</v>
      </c>
      <c r="B29" s="11">
        <v>0</v>
      </c>
      <c r="C29" s="11">
        <v>0</v>
      </c>
      <c r="D29" s="11">
        <v>1</v>
      </c>
      <c r="E29" s="11">
        <v>229</v>
      </c>
      <c r="F29" s="11">
        <v>0</v>
      </c>
      <c r="G29" s="11" t="s">
        <v>143</v>
      </c>
      <c r="H29" s="11" t="s">
        <v>144</v>
      </c>
      <c r="I29" s="11"/>
      <c r="J29" s="11"/>
      <c r="K29" s="11">
        <v>229</v>
      </c>
      <c r="L29" s="11">
        <v>10</v>
      </c>
      <c r="M29" s="11">
        <v>3</v>
      </c>
      <c r="N29" s="11" t="s">
        <v>3</v>
      </c>
      <c r="O29" s="11">
        <v>2</v>
      </c>
      <c r="P29" s="11"/>
    </row>
    <row r="30" spans="1:16" x14ac:dyDescent="0.2">
      <c r="A30" s="11">
        <v>50</v>
      </c>
      <c r="B30" s="11">
        <v>0</v>
      </c>
      <c r="C30" s="11">
        <v>0</v>
      </c>
      <c r="D30" s="11">
        <v>1</v>
      </c>
      <c r="E30" s="11">
        <v>203</v>
      </c>
      <c r="F30" s="11">
        <v>561.66000000000008</v>
      </c>
      <c r="G30" s="11" t="s">
        <v>145</v>
      </c>
      <c r="H30" s="11" t="s">
        <v>146</v>
      </c>
      <c r="I30" s="11"/>
      <c r="J30" s="11"/>
      <c r="K30" s="11">
        <v>203</v>
      </c>
      <c r="L30" s="11">
        <v>11</v>
      </c>
      <c r="M30" s="11">
        <v>3</v>
      </c>
      <c r="N30" s="11" t="s">
        <v>3</v>
      </c>
      <c r="O30" s="11">
        <v>2</v>
      </c>
      <c r="P30" s="11"/>
    </row>
    <row r="31" spans="1:16" x14ac:dyDescent="0.2">
      <c r="A31" s="11">
        <v>50</v>
      </c>
      <c r="B31" s="11">
        <v>0</v>
      </c>
      <c r="C31" s="11">
        <v>0</v>
      </c>
      <c r="D31" s="11">
        <v>1</v>
      </c>
      <c r="E31" s="11">
        <v>231</v>
      </c>
      <c r="F31" s="11">
        <v>0</v>
      </c>
      <c r="G31" s="11" t="s">
        <v>147</v>
      </c>
      <c r="H31" s="11" t="s">
        <v>148</v>
      </c>
      <c r="I31" s="11"/>
      <c r="J31" s="11"/>
      <c r="K31" s="11">
        <v>231</v>
      </c>
      <c r="L31" s="11">
        <v>12</v>
      </c>
      <c r="M31" s="11">
        <v>3</v>
      </c>
      <c r="N31" s="11" t="s">
        <v>3</v>
      </c>
      <c r="O31" s="11">
        <v>2</v>
      </c>
      <c r="P31" s="11"/>
    </row>
    <row r="32" spans="1:16" x14ac:dyDescent="0.2">
      <c r="A32" s="11">
        <v>50</v>
      </c>
      <c r="B32" s="11">
        <v>0</v>
      </c>
      <c r="C32" s="11">
        <v>0</v>
      </c>
      <c r="D32" s="11">
        <v>1</v>
      </c>
      <c r="E32" s="11">
        <v>204</v>
      </c>
      <c r="F32" s="11">
        <v>84.389999999999986</v>
      </c>
      <c r="G32" s="11" t="s">
        <v>149</v>
      </c>
      <c r="H32" s="11" t="s">
        <v>150</v>
      </c>
      <c r="I32" s="11"/>
      <c r="J32" s="11"/>
      <c r="K32" s="11">
        <v>204</v>
      </c>
      <c r="L32" s="11">
        <v>13</v>
      </c>
      <c r="M32" s="11">
        <v>3</v>
      </c>
      <c r="N32" s="11" t="s">
        <v>3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205</v>
      </c>
      <c r="F33" s="11">
        <v>164.32</v>
      </c>
      <c r="G33" s="11" t="s">
        <v>151</v>
      </c>
      <c r="H33" s="11" t="s">
        <v>152</v>
      </c>
      <c r="I33" s="11"/>
      <c r="J33" s="11"/>
      <c r="K33" s="11">
        <v>205</v>
      </c>
      <c r="L33" s="11">
        <v>14</v>
      </c>
      <c r="M33" s="11">
        <v>3</v>
      </c>
      <c r="N33" s="11" t="s">
        <v>3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232</v>
      </c>
      <c r="F34" s="11">
        <v>0</v>
      </c>
      <c r="G34" s="11" t="s">
        <v>153</v>
      </c>
      <c r="H34" s="11" t="s">
        <v>154</v>
      </c>
      <c r="I34" s="11"/>
      <c r="J34" s="11"/>
      <c r="K34" s="11">
        <v>232</v>
      </c>
      <c r="L34" s="11">
        <v>15</v>
      </c>
      <c r="M34" s="11">
        <v>3</v>
      </c>
      <c r="N34" s="11" t="s">
        <v>3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214</v>
      </c>
      <c r="F35" s="11">
        <v>3842.61</v>
      </c>
      <c r="G35" s="11" t="s">
        <v>155</v>
      </c>
      <c r="H35" s="11" t="s">
        <v>156</v>
      </c>
      <c r="I35" s="11"/>
      <c r="J35" s="11"/>
      <c r="K35" s="11">
        <v>214</v>
      </c>
      <c r="L35" s="11">
        <v>16</v>
      </c>
      <c r="M35" s="11">
        <v>3</v>
      </c>
      <c r="N35" s="11" t="s">
        <v>3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215</v>
      </c>
      <c r="F36" s="11">
        <v>0</v>
      </c>
      <c r="G36" s="11" t="s">
        <v>157</v>
      </c>
      <c r="H36" s="11" t="s">
        <v>158</v>
      </c>
      <c r="I36" s="11"/>
      <c r="J36" s="11"/>
      <c r="K36" s="11">
        <v>215</v>
      </c>
      <c r="L36" s="11">
        <v>17</v>
      </c>
      <c r="M36" s="11">
        <v>3</v>
      </c>
      <c r="N36" s="11" t="s">
        <v>3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217</v>
      </c>
      <c r="F37" s="11">
        <v>0</v>
      </c>
      <c r="G37" s="11" t="s">
        <v>159</v>
      </c>
      <c r="H37" s="11" t="s">
        <v>160</v>
      </c>
      <c r="I37" s="11"/>
      <c r="J37" s="11"/>
      <c r="K37" s="11">
        <v>217</v>
      </c>
      <c r="L37" s="11">
        <v>18</v>
      </c>
      <c r="M37" s="11">
        <v>3</v>
      </c>
      <c r="N37" s="11" t="s">
        <v>3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230</v>
      </c>
      <c r="F38" s="11">
        <v>0</v>
      </c>
      <c r="G38" s="11" t="s">
        <v>161</v>
      </c>
      <c r="H38" s="11" t="s">
        <v>162</v>
      </c>
      <c r="I38" s="11"/>
      <c r="J38" s="11"/>
      <c r="K38" s="11">
        <v>230</v>
      </c>
      <c r="L38" s="11">
        <v>19</v>
      </c>
      <c r="M38" s="11">
        <v>3</v>
      </c>
      <c r="N38" s="11" t="s">
        <v>3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206</v>
      </c>
      <c r="F39" s="11">
        <v>0</v>
      </c>
      <c r="G39" s="11" t="s">
        <v>163</v>
      </c>
      <c r="H39" s="11" t="s">
        <v>164</v>
      </c>
      <c r="I39" s="11"/>
      <c r="J39" s="11"/>
      <c r="K39" s="11">
        <v>206</v>
      </c>
      <c r="L39" s="11">
        <v>20</v>
      </c>
      <c r="M39" s="11">
        <v>3</v>
      </c>
      <c r="N39" s="11" t="s">
        <v>3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207</v>
      </c>
      <c r="F40" s="11">
        <v>0.51254010000000005</v>
      </c>
      <c r="G40" s="11" t="s">
        <v>165</v>
      </c>
      <c r="H40" s="11" t="s">
        <v>166</v>
      </c>
      <c r="I40" s="11"/>
      <c r="J40" s="11"/>
      <c r="K40" s="11">
        <v>207</v>
      </c>
      <c r="L40" s="11">
        <v>21</v>
      </c>
      <c r="M40" s="11">
        <v>3</v>
      </c>
      <c r="N40" s="11" t="s">
        <v>3</v>
      </c>
      <c r="O40" s="11">
        <v>-1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208</v>
      </c>
      <c r="F41" s="11">
        <v>0.19398029999999999</v>
      </c>
      <c r="G41" s="11" t="s">
        <v>167</v>
      </c>
      <c r="H41" s="11" t="s">
        <v>168</v>
      </c>
      <c r="I41" s="11"/>
      <c r="J41" s="11"/>
      <c r="K41" s="11">
        <v>208</v>
      </c>
      <c r="L41" s="11">
        <v>22</v>
      </c>
      <c r="M41" s="11">
        <v>3</v>
      </c>
      <c r="N41" s="11" t="s">
        <v>3</v>
      </c>
      <c r="O41" s="11">
        <v>-1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209</v>
      </c>
      <c r="F42" s="11">
        <v>0</v>
      </c>
      <c r="G42" s="11" t="s">
        <v>169</v>
      </c>
      <c r="H42" s="11" t="s">
        <v>170</v>
      </c>
      <c r="I42" s="11"/>
      <c r="J42" s="11"/>
      <c r="K42" s="11">
        <v>209</v>
      </c>
      <c r="L42" s="11">
        <v>23</v>
      </c>
      <c r="M42" s="11">
        <v>3</v>
      </c>
      <c r="N42" s="11" t="s">
        <v>3</v>
      </c>
      <c r="O42" s="11">
        <v>2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233</v>
      </c>
      <c r="F43" s="11">
        <v>33.39</v>
      </c>
      <c r="G43" s="11" t="s">
        <v>171</v>
      </c>
      <c r="H43" s="11" t="s">
        <v>172</v>
      </c>
      <c r="I43" s="11"/>
      <c r="J43" s="11"/>
      <c r="K43" s="11">
        <v>233</v>
      </c>
      <c r="L43" s="11">
        <v>24</v>
      </c>
      <c r="M43" s="11">
        <v>3</v>
      </c>
      <c r="N43" s="11" t="s">
        <v>3</v>
      </c>
      <c r="O43" s="11">
        <v>2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210</v>
      </c>
      <c r="F44" s="11">
        <v>365.6</v>
      </c>
      <c r="G44" s="11" t="s">
        <v>173</v>
      </c>
      <c r="H44" s="11" t="s">
        <v>174</v>
      </c>
      <c r="I44" s="11"/>
      <c r="J44" s="11"/>
      <c r="K44" s="11">
        <v>210</v>
      </c>
      <c r="L44" s="11">
        <v>25</v>
      </c>
      <c r="M44" s="11">
        <v>3</v>
      </c>
      <c r="N44" s="11" t="s">
        <v>3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211</v>
      </c>
      <c r="F45" s="11">
        <v>283.27999999999997</v>
      </c>
      <c r="G45" s="11" t="s">
        <v>175</v>
      </c>
      <c r="H45" s="11" t="s">
        <v>176</v>
      </c>
      <c r="I45" s="11"/>
      <c r="J45" s="11"/>
      <c r="K45" s="11">
        <v>211</v>
      </c>
      <c r="L45" s="11">
        <v>26</v>
      </c>
      <c r="M45" s="11">
        <v>3</v>
      </c>
      <c r="N45" s="11" t="s">
        <v>3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224</v>
      </c>
      <c r="F46" s="11">
        <v>3842.61</v>
      </c>
      <c r="G46" s="11" t="s">
        <v>177</v>
      </c>
      <c r="H46" s="11" t="s">
        <v>178</v>
      </c>
      <c r="I46" s="11"/>
      <c r="J46" s="11"/>
      <c r="K46" s="11">
        <v>224</v>
      </c>
      <c r="L46" s="11">
        <v>27</v>
      </c>
      <c r="M46" s="11">
        <v>3</v>
      </c>
      <c r="N46" s="11" t="s">
        <v>3</v>
      </c>
      <c r="O46" s="11">
        <v>2</v>
      </c>
      <c r="P46" s="11"/>
    </row>
    <row r="48" spans="1:16" x14ac:dyDescent="0.2">
      <c r="A48" s="2">
        <v>-1</v>
      </c>
    </row>
    <row r="51" spans="1:50" x14ac:dyDescent="0.2">
      <c r="A51" s="12">
        <v>75</v>
      </c>
      <c r="B51" s="12" t="s">
        <v>245</v>
      </c>
      <c r="C51" s="12">
        <v>2025</v>
      </c>
      <c r="D51" s="12">
        <v>0</v>
      </c>
      <c r="E51" s="12">
        <v>12</v>
      </c>
      <c r="F51" s="12">
        <v>1</v>
      </c>
      <c r="G51" s="12">
        <v>0</v>
      </c>
      <c r="H51" s="12">
        <v>1</v>
      </c>
      <c r="I51" s="12">
        <v>0</v>
      </c>
      <c r="J51" s="12">
        <v>3</v>
      </c>
      <c r="K51" s="12">
        <v>0</v>
      </c>
      <c r="L51" s="12">
        <v>0</v>
      </c>
      <c r="M51" s="12">
        <v>0</v>
      </c>
      <c r="N51" s="12">
        <v>64035108</v>
      </c>
      <c r="O51" s="12">
        <v>1</v>
      </c>
    </row>
    <row r="52" spans="1:50" x14ac:dyDescent="0.2">
      <c r="A52" s="13">
        <v>2</v>
      </c>
      <c r="B52" s="13" t="s">
        <v>246</v>
      </c>
      <c r="C52" s="13" t="s">
        <v>247</v>
      </c>
      <c r="D52" s="13">
        <v>0</v>
      </c>
      <c r="E52" s="13">
        <v>0</v>
      </c>
      <c r="F52" s="13">
        <v>0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>
        <v>64035109</v>
      </c>
    </row>
    <row r="53" spans="1:50" x14ac:dyDescent="0.2">
      <c r="A53" s="13">
        <v>1</v>
      </c>
      <c r="B53" s="13" t="s">
        <v>248</v>
      </c>
      <c r="C53" s="13" t="s">
        <v>249</v>
      </c>
      <c r="D53" s="13">
        <v>2025</v>
      </c>
      <c r="E53" s="13">
        <v>12</v>
      </c>
      <c r="F53" s="13">
        <v>1</v>
      </c>
      <c r="G53" s="13">
        <v>1</v>
      </c>
      <c r="H53" s="13">
        <v>0</v>
      </c>
      <c r="I53" s="13">
        <v>2</v>
      </c>
      <c r="J53" s="13">
        <v>1</v>
      </c>
      <c r="K53" s="13">
        <v>1</v>
      </c>
      <c r="L53" s="13">
        <v>1</v>
      </c>
      <c r="M53" s="13">
        <v>1</v>
      </c>
      <c r="N53" s="13">
        <v>1</v>
      </c>
      <c r="O53" s="13">
        <v>1</v>
      </c>
      <c r="P53" s="13">
        <v>1</v>
      </c>
      <c r="Q53" s="13">
        <v>1</v>
      </c>
      <c r="R53" s="13" t="s">
        <v>3</v>
      </c>
      <c r="S53" s="13" t="s">
        <v>3</v>
      </c>
      <c r="T53" s="13" t="s">
        <v>3</v>
      </c>
      <c r="U53" s="13" t="s">
        <v>3</v>
      </c>
      <c r="V53" s="13" t="s">
        <v>3</v>
      </c>
      <c r="W53" s="13" t="s">
        <v>3</v>
      </c>
      <c r="X53" s="13" t="s">
        <v>3</v>
      </c>
      <c r="Y53" s="13" t="s">
        <v>3</v>
      </c>
      <c r="Z53" s="13" t="s">
        <v>3</v>
      </c>
      <c r="AA53" s="13" t="s">
        <v>3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>
        <v>64035110</v>
      </c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64035108</v>
      </c>
      <c r="C1">
        <v>64035173</v>
      </c>
      <c r="D1">
        <v>61356983</v>
      </c>
      <c r="E1">
        <v>116</v>
      </c>
      <c r="F1">
        <v>1</v>
      </c>
      <c r="G1">
        <v>1</v>
      </c>
      <c r="H1">
        <v>1</v>
      </c>
      <c r="I1" t="s">
        <v>251</v>
      </c>
      <c r="J1" t="s">
        <v>3</v>
      </c>
      <c r="K1" t="s">
        <v>252</v>
      </c>
      <c r="L1">
        <v>1191</v>
      </c>
      <c r="N1">
        <v>1013</v>
      </c>
      <c r="O1" t="s">
        <v>253</v>
      </c>
      <c r="P1" t="s">
        <v>253</v>
      </c>
      <c r="Q1">
        <v>1</v>
      </c>
      <c r="W1">
        <v>0</v>
      </c>
      <c r="X1">
        <v>-1991603921</v>
      </c>
      <c r="Y1">
        <f>(AT1*ROUND(((0.1+1)*1.15),7))</f>
        <v>27.690849999999998</v>
      </c>
      <c r="AA1">
        <v>0</v>
      </c>
      <c r="AB1">
        <v>0</v>
      </c>
      <c r="AC1">
        <v>0</v>
      </c>
      <c r="AD1">
        <v>318.05</v>
      </c>
      <c r="AE1">
        <v>0</v>
      </c>
      <c r="AF1">
        <v>0</v>
      </c>
      <c r="AG1">
        <v>0</v>
      </c>
      <c r="AH1">
        <v>318.05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21.89</v>
      </c>
      <c r="AU1" t="s">
        <v>22</v>
      </c>
      <c r="AV1">
        <v>1</v>
      </c>
      <c r="AW1">
        <v>2</v>
      </c>
      <c r="AX1">
        <v>64035573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6962.1145000000006</v>
      </c>
      <c r="BN1">
        <v>21.89</v>
      </c>
      <c r="BO1">
        <v>0</v>
      </c>
      <c r="BP1">
        <v>1</v>
      </c>
      <c r="BQ1">
        <v>0</v>
      </c>
      <c r="BR1">
        <v>0</v>
      </c>
      <c r="BS1">
        <v>0</v>
      </c>
      <c r="BT1">
        <v>8807.0748425000002</v>
      </c>
      <c r="BU1">
        <v>27.690850000000001</v>
      </c>
      <c r="BV1">
        <v>0</v>
      </c>
      <c r="BW1">
        <v>1</v>
      </c>
      <c r="CU1">
        <f>ROUND(AT1*Source!I24*AH1*AL1,2)</f>
        <v>104.43</v>
      </c>
      <c r="CV1">
        <f>ROUND(Y1*Source!I24,7)</f>
        <v>0.41536279999999998</v>
      </c>
      <c r="CW1">
        <v>0</v>
      </c>
      <c r="CX1">
        <f>ROUND(Y1*Source!I24,7)</f>
        <v>0.41536279999999998</v>
      </c>
      <c r="CY1">
        <f>AD1</f>
        <v>318.05</v>
      </c>
      <c r="CZ1">
        <f>AH1</f>
        <v>318.05</v>
      </c>
      <c r="DA1">
        <f>AL1</f>
        <v>1</v>
      </c>
      <c r="DB1">
        <f>ROUND((ROUND(AT1*CZ1,2)*ROUND(((0.1+1)*1.15),7)),6)</f>
        <v>8807.0691499999994</v>
      </c>
      <c r="DC1">
        <f>ROUND((ROUND(AT1*AG1,2)*ROUND(((0.1+1)*1.15),7)),6)</f>
        <v>0</v>
      </c>
      <c r="DD1" t="s">
        <v>3</v>
      </c>
      <c r="DE1" t="s">
        <v>3</v>
      </c>
      <c r="DF1">
        <f t="shared" ref="DF1:DF9" si="0">ROUND(ROUND(AE1,2)*CX1,2)</f>
        <v>0</v>
      </c>
      <c r="DG1">
        <f>ROUND(ROUND(AF1,2)*CX1,2)</f>
        <v>0</v>
      </c>
      <c r="DH1">
        <f t="shared" ref="DH1:DH32" si="1">ROUND(ROUND(AG1,2)*CX1,2)</f>
        <v>0</v>
      </c>
      <c r="DI1">
        <f t="shared" ref="DI1:DI32" si="2">ROUND(ROUND(AH1,2)*CX1,2)</f>
        <v>132.11000000000001</v>
      </c>
      <c r="DJ1">
        <f>DI1</f>
        <v>132.11000000000001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ROW(Source!A24)</f>
        <v>24</v>
      </c>
      <c r="B2">
        <v>64035108</v>
      </c>
      <c r="C2">
        <v>64035173</v>
      </c>
      <c r="D2">
        <v>61357196</v>
      </c>
      <c r="E2">
        <v>116</v>
      </c>
      <c r="F2">
        <v>1</v>
      </c>
      <c r="G2">
        <v>1</v>
      </c>
      <c r="H2">
        <v>1</v>
      </c>
      <c r="I2" t="s">
        <v>254</v>
      </c>
      <c r="J2" t="s">
        <v>3</v>
      </c>
      <c r="K2" t="s">
        <v>255</v>
      </c>
      <c r="L2">
        <v>1191</v>
      </c>
      <c r="N2">
        <v>1013</v>
      </c>
      <c r="O2" t="s">
        <v>253</v>
      </c>
      <c r="P2" t="s">
        <v>253</v>
      </c>
      <c r="Q2">
        <v>1</v>
      </c>
      <c r="W2">
        <v>0</v>
      </c>
      <c r="X2">
        <v>-1417349443</v>
      </c>
      <c r="Y2">
        <f t="shared" ref="Y2:Y9" si="3">(AT2*ROUND(((0.1+1)*1.25),7))</f>
        <v>6.2149999999999999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4.5199999999999996</v>
      </c>
      <c r="AU2" t="s">
        <v>21</v>
      </c>
      <c r="AV2">
        <v>2</v>
      </c>
      <c r="AW2">
        <v>2</v>
      </c>
      <c r="AX2">
        <v>64035574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9.3225000000000002E-2</v>
      </c>
      <c r="CY2">
        <f>AD2</f>
        <v>0</v>
      </c>
      <c r="CZ2">
        <f>AH2</f>
        <v>0</v>
      </c>
      <c r="DA2">
        <f>AL2</f>
        <v>1</v>
      </c>
      <c r="DB2">
        <f t="shared" ref="DB2:DB9" si="4">ROUND((ROUND(AT2*CZ2,2)*ROUND(((0.1+1)*1.25),7)),6)</f>
        <v>0</v>
      </c>
      <c r="DC2">
        <f t="shared" ref="DC2:DC9" si="5">ROUND((ROUND(AT2*AG2,2)*ROUND(((0.1+1)*1.25),7)),6)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ROW(Source!A24)</f>
        <v>24</v>
      </c>
      <c r="B3">
        <v>64035108</v>
      </c>
      <c r="C3">
        <v>64035173</v>
      </c>
      <c r="D3">
        <v>61478343</v>
      </c>
      <c r="E3">
        <v>1</v>
      </c>
      <c r="F3">
        <v>1</v>
      </c>
      <c r="G3">
        <v>1</v>
      </c>
      <c r="H3">
        <v>2</v>
      </c>
      <c r="I3" t="s">
        <v>256</v>
      </c>
      <c r="J3" t="s">
        <v>257</v>
      </c>
      <c r="K3" t="s">
        <v>258</v>
      </c>
      <c r="L3">
        <v>1368</v>
      </c>
      <c r="N3">
        <v>1011</v>
      </c>
      <c r="O3" t="s">
        <v>259</v>
      </c>
      <c r="P3" t="s">
        <v>259</v>
      </c>
      <c r="Q3">
        <v>1</v>
      </c>
      <c r="W3">
        <v>0</v>
      </c>
      <c r="X3">
        <v>1321393780</v>
      </c>
      <c r="Y3">
        <f t="shared" si="3"/>
        <v>0.17875000000000002</v>
      </c>
      <c r="AA3">
        <v>0</v>
      </c>
      <c r="AB3">
        <v>1592.23</v>
      </c>
      <c r="AC3">
        <v>429.64</v>
      </c>
      <c r="AD3">
        <v>0</v>
      </c>
      <c r="AE3">
        <v>0</v>
      </c>
      <c r="AF3">
        <v>1592.23</v>
      </c>
      <c r="AG3">
        <v>429.64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0.13</v>
      </c>
      <c r="AU3" t="s">
        <v>21</v>
      </c>
      <c r="AV3">
        <v>1</v>
      </c>
      <c r="AW3">
        <v>2</v>
      </c>
      <c r="AX3">
        <v>64035575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206.98990000000001</v>
      </c>
      <c r="BL3">
        <v>55.853200000000001</v>
      </c>
      <c r="BM3">
        <v>0</v>
      </c>
      <c r="BN3">
        <v>0</v>
      </c>
      <c r="BO3">
        <v>0.13</v>
      </c>
      <c r="BP3">
        <v>1</v>
      </c>
      <c r="BQ3">
        <v>0</v>
      </c>
      <c r="BR3">
        <v>284.61111250000005</v>
      </c>
      <c r="BS3">
        <v>76.798150000000007</v>
      </c>
      <c r="BT3">
        <v>0</v>
      </c>
      <c r="BU3">
        <v>0</v>
      </c>
      <c r="BV3">
        <v>0.17875000000000002</v>
      </c>
      <c r="BW3">
        <v>1</v>
      </c>
      <c r="CV3">
        <v>0</v>
      </c>
      <c r="CW3">
        <f>ROUND(Y3*Source!I24*DO3,7)</f>
        <v>2.6813000000000002E-3</v>
      </c>
      <c r="CX3">
        <f>ROUND(Y3*Source!I24,7)</f>
        <v>2.6813000000000002E-3</v>
      </c>
      <c r="CY3">
        <f t="shared" ref="CY3:CY9" si="6">AB3</f>
        <v>1592.23</v>
      </c>
      <c r="CZ3">
        <f t="shared" ref="CZ3:CZ9" si="7">AF3</f>
        <v>1592.23</v>
      </c>
      <c r="DA3">
        <f t="shared" ref="DA3:DA9" si="8">AJ3</f>
        <v>1</v>
      </c>
      <c r="DB3">
        <f t="shared" si="4"/>
        <v>284.61124999999998</v>
      </c>
      <c r="DC3">
        <f t="shared" si="5"/>
        <v>76.793750000000003</v>
      </c>
      <c r="DD3" t="s">
        <v>3</v>
      </c>
      <c r="DE3" t="s">
        <v>3</v>
      </c>
      <c r="DF3">
        <f t="shared" si="0"/>
        <v>0</v>
      </c>
      <c r="DG3">
        <f>ROUND(ROUND(AF3,2)*CX3,2)</f>
        <v>4.2699999999999996</v>
      </c>
      <c r="DH3">
        <f t="shared" si="1"/>
        <v>1.1499999999999999</v>
      </c>
      <c r="DI3">
        <f t="shared" si="2"/>
        <v>0</v>
      </c>
      <c r="DJ3">
        <f t="shared" ref="DJ3:DJ9" si="9">DG3+DH3</f>
        <v>5.42</v>
      </c>
      <c r="DK3">
        <v>1</v>
      </c>
      <c r="DL3" t="s">
        <v>260</v>
      </c>
      <c r="DM3">
        <v>5</v>
      </c>
      <c r="DN3" t="s">
        <v>253</v>
      </c>
      <c r="DO3">
        <v>1</v>
      </c>
    </row>
    <row r="4" spans="1:119" x14ac:dyDescent="0.2">
      <c r="A4">
        <f>ROW(Source!A24)</f>
        <v>24</v>
      </c>
      <c r="B4">
        <v>64035108</v>
      </c>
      <c r="C4">
        <v>64035173</v>
      </c>
      <c r="D4">
        <v>61478555</v>
      </c>
      <c r="E4">
        <v>1</v>
      </c>
      <c r="F4">
        <v>1</v>
      </c>
      <c r="G4">
        <v>1</v>
      </c>
      <c r="H4">
        <v>2</v>
      </c>
      <c r="I4" t="s">
        <v>261</v>
      </c>
      <c r="J4" t="s">
        <v>262</v>
      </c>
      <c r="K4" t="s">
        <v>263</v>
      </c>
      <c r="L4">
        <v>1368</v>
      </c>
      <c r="N4">
        <v>1011</v>
      </c>
      <c r="O4" t="s">
        <v>259</v>
      </c>
      <c r="P4" t="s">
        <v>259</v>
      </c>
      <c r="Q4">
        <v>1</v>
      </c>
      <c r="W4">
        <v>0</v>
      </c>
      <c r="X4">
        <v>1483591404</v>
      </c>
      <c r="Y4">
        <f t="shared" si="3"/>
        <v>0.82499999999999996</v>
      </c>
      <c r="AA4">
        <v>0</v>
      </c>
      <c r="AB4">
        <v>145.72999999999999</v>
      </c>
      <c r="AC4">
        <v>0</v>
      </c>
      <c r="AD4">
        <v>0</v>
      </c>
      <c r="AE4">
        <v>0</v>
      </c>
      <c r="AF4">
        <v>95.25</v>
      </c>
      <c r="AG4">
        <v>0</v>
      </c>
      <c r="AH4">
        <v>0</v>
      </c>
      <c r="AI4">
        <v>1</v>
      </c>
      <c r="AJ4">
        <v>1.53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0.6</v>
      </c>
      <c r="AU4" t="s">
        <v>21</v>
      </c>
      <c r="AV4">
        <v>1</v>
      </c>
      <c r="AW4">
        <v>2</v>
      </c>
      <c r="AX4">
        <v>64035576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57.15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78.581250000000011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ROUND(Y4*Source!I24*DO4,7)</f>
        <v>0</v>
      </c>
      <c r="CX4">
        <f>ROUND(Y4*Source!I24,7)</f>
        <v>1.2375000000000001E-2</v>
      </c>
      <c r="CY4">
        <f t="shared" si="6"/>
        <v>145.72999999999999</v>
      </c>
      <c r="CZ4">
        <f t="shared" si="7"/>
        <v>95.25</v>
      </c>
      <c r="DA4">
        <f t="shared" si="8"/>
        <v>1.53</v>
      </c>
      <c r="DB4">
        <f t="shared" si="4"/>
        <v>78.581249999999997</v>
      </c>
      <c r="DC4">
        <f t="shared" si="5"/>
        <v>0</v>
      </c>
      <c r="DD4" t="s">
        <v>3</v>
      </c>
      <c r="DE4" t="s">
        <v>3</v>
      </c>
      <c r="DF4">
        <f t="shared" si="0"/>
        <v>0</v>
      </c>
      <c r="DG4">
        <f>ROUND(ROUND(AF4*AJ4,2)*CX4,2)</f>
        <v>1.8</v>
      </c>
      <c r="DH4">
        <f t="shared" si="1"/>
        <v>0</v>
      </c>
      <c r="DI4">
        <f t="shared" si="2"/>
        <v>0</v>
      </c>
      <c r="DJ4">
        <f t="shared" si="9"/>
        <v>1.8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ROW(Source!A24)</f>
        <v>24</v>
      </c>
      <c r="B5">
        <v>64035108</v>
      </c>
      <c r="C5">
        <v>64035173</v>
      </c>
      <c r="D5">
        <v>61478586</v>
      </c>
      <c r="E5">
        <v>1</v>
      </c>
      <c r="F5">
        <v>1</v>
      </c>
      <c r="G5">
        <v>1</v>
      </c>
      <c r="H5">
        <v>2</v>
      </c>
      <c r="I5" t="s">
        <v>264</v>
      </c>
      <c r="J5" t="s">
        <v>265</v>
      </c>
      <c r="K5" t="s">
        <v>266</v>
      </c>
      <c r="L5">
        <v>1368</v>
      </c>
      <c r="N5">
        <v>1011</v>
      </c>
      <c r="O5" t="s">
        <v>259</v>
      </c>
      <c r="P5" t="s">
        <v>259</v>
      </c>
      <c r="Q5">
        <v>1</v>
      </c>
      <c r="W5">
        <v>0</v>
      </c>
      <c r="X5">
        <v>-919368837</v>
      </c>
      <c r="Y5">
        <f t="shared" si="3"/>
        <v>11.494999999999999</v>
      </c>
      <c r="AA5">
        <v>0</v>
      </c>
      <c r="AB5">
        <v>127.83</v>
      </c>
      <c r="AC5">
        <v>0</v>
      </c>
      <c r="AD5">
        <v>0</v>
      </c>
      <c r="AE5">
        <v>0</v>
      </c>
      <c r="AF5">
        <v>100.65</v>
      </c>
      <c r="AG5">
        <v>0</v>
      </c>
      <c r="AH5">
        <v>0</v>
      </c>
      <c r="AI5">
        <v>1</v>
      </c>
      <c r="AJ5">
        <v>1.27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8.36</v>
      </c>
      <c r="AU5" t="s">
        <v>21</v>
      </c>
      <c r="AV5">
        <v>1</v>
      </c>
      <c r="AW5">
        <v>2</v>
      </c>
      <c r="AX5">
        <v>64035577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841.43399999999997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1156.9717499999999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f>ROUND(Y5*Source!I24*DO5,7)</f>
        <v>0</v>
      </c>
      <c r="CX5">
        <f>ROUND(Y5*Source!I24,7)</f>
        <v>0.17242499999999999</v>
      </c>
      <c r="CY5">
        <f t="shared" si="6"/>
        <v>127.83</v>
      </c>
      <c r="CZ5">
        <f t="shared" si="7"/>
        <v>100.65</v>
      </c>
      <c r="DA5">
        <f t="shared" si="8"/>
        <v>1.27</v>
      </c>
      <c r="DB5">
        <f t="shared" si="4"/>
        <v>1156.9662499999999</v>
      </c>
      <c r="DC5">
        <f t="shared" si="5"/>
        <v>0</v>
      </c>
      <c r="DD5" t="s">
        <v>3</v>
      </c>
      <c r="DE5" t="s">
        <v>3</v>
      </c>
      <c r="DF5">
        <f t="shared" si="0"/>
        <v>0</v>
      </c>
      <c r="DG5">
        <f>ROUND(ROUND(AF5*AJ5,2)*CX5,2)</f>
        <v>22.04</v>
      </c>
      <c r="DH5">
        <f t="shared" si="1"/>
        <v>0</v>
      </c>
      <c r="DI5">
        <f t="shared" si="2"/>
        <v>0</v>
      </c>
      <c r="DJ5">
        <f t="shared" si="9"/>
        <v>22.04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ROW(Source!A24)</f>
        <v>24</v>
      </c>
      <c r="B6">
        <v>64035108</v>
      </c>
      <c r="C6">
        <v>64035173</v>
      </c>
      <c r="D6">
        <v>61478637</v>
      </c>
      <c r="E6">
        <v>1</v>
      </c>
      <c r="F6">
        <v>1</v>
      </c>
      <c r="G6">
        <v>1</v>
      </c>
      <c r="H6">
        <v>2</v>
      </c>
      <c r="I6" t="s">
        <v>267</v>
      </c>
      <c r="J6" t="s">
        <v>268</v>
      </c>
      <c r="K6" t="s">
        <v>269</v>
      </c>
      <c r="L6">
        <v>1368</v>
      </c>
      <c r="N6">
        <v>1011</v>
      </c>
      <c r="O6" t="s">
        <v>259</v>
      </c>
      <c r="P6" t="s">
        <v>259</v>
      </c>
      <c r="Q6">
        <v>1</v>
      </c>
      <c r="W6">
        <v>0</v>
      </c>
      <c r="X6">
        <v>846889241</v>
      </c>
      <c r="Y6">
        <f t="shared" si="3"/>
        <v>4.46875</v>
      </c>
      <c r="AA6">
        <v>0</v>
      </c>
      <c r="AB6">
        <v>3071.78</v>
      </c>
      <c r="AC6">
        <v>429.64</v>
      </c>
      <c r="AD6">
        <v>0</v>
      </c>
      <c r="AE6">
        <v>0</v>
      </c>
      <c r="AF6">
        <v>2007.7</v>
      </c>
      <c r="AG6">
        <v>429.64</v>
      </c>
      <c r="AH6">
        <v>0</v>
      </c>
      <c r="AI6">
        <v>1</v>
      </c>
      <c r="AJ6">
        <v>1.53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3.25</v>
      </c>
      <c r="AU6" t="s">
        <v>21</v>
      </c>
      <c r="AV6">
        <v>1</v>
      </c>
      <c r="AW6">
        <v>2</v>
      </c>
      <c r="AX6">
        <v>64035578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6525.0250000000005</v>
      </c>
      <c r="BL6">
        <v>1396.33</v>
      </c>
      <c r="BM6">
        <v>0</v>
      </c>
      <c r="BN6">
        <v>0</v>
      </c>
      <c r="BO6">
        <v>3.25</v>
      </c>
      <c r="BP6">
        <v>1</v>
      </c>
      <c r="BQ6">
        <v>0</v>
      </c>
      <c r="BR6">
        <v>8971.9093750000011</v>
      </c>
      <c r="BS6">
        <v>1919.9537499999999</v>
      </c>
      <c r="BT6">
        <v>0</v>
      </c>
      <c r="BU6">
        <v>0</v>
      </c>
      <c r="BV6">
        <v>4.46875</v>
      </c>
      <c r="BW6">
        <v>1</v>
      </c>
      <c r="CV6">
        <v>0</v>
      </c>
      <c r="CW6">
        <f>ROUND(Y6*Source!I24*DO6,7)</f>
        <v>6.7031300000000002E-2</v>
      </c>
      <c r="CX6">
        <f>ROUND(Y6*Source!I24,7)</f>
        <v>6.7031300000000002E-2</v>
      </c>
      <c r="CY6">
        <f t="shared" si="6"/>
        <v>3071.78</v>
      </c>
      <c r="CZ6">
        <f t="shared" si="7"/>
        <v>2007.7</v>
      </c>
      <c r="DA6">
        <f t="shared" si="8"/>
        <v>1.53</v>
      </c>
      <c r="DB6">
        <f t="shared" si="4"/>
        <v>8971.9162500000002</v>
      </c>
      <c r="DC6">
        <f t="shared" si="5"/>
        <v>1919.9537499999999</v>
      </c>
      <c r="DD6" t="s">
        <v>3</v>
      </c>
      <c r="DE6" t="s">
        <v>3</v>
      </c>
      <c r="DF6">
        <f t="shared" si="0"/>
        <v>0</v>
      </c>
      <c r="DG6">
        <f>ROUND(ROUND(AF6*AJ6,2)*CX6,2)</f>
        <v>205.91</v>
      </c>
      <c r="DH6">
        <f t="shared" si="1"/>
        <v>28.8</v>
      </c>
      <c r="DI6">
        <f t="shared" si="2"/>
        <v>0</v>
      </c>
      <c r="DJ6">
        <f t="shared" si="9"/>
        <v>234.71</v>
      </c>
      <c r="DK6">
        <v>0</v>
      </c>
      <c r="DL6" t="s">
        <v>260</v>
      </c>
      <c r="DM6">
        <v>5</v>
      </c>
      <c r="DN6" t="s">
        <v>253</v>
      </c>
      <c r="DO6">
        <v>1</v>
      </c>
    </row>
    <row r="7" spans="1:119" x14ac:dyDescent="0.2">
      <c r="A7">
        <f>ROW(Source!A24)</f>
        <v>24</v>
      </c>
      <c r="B7">
        <v>64035108</v>
      </c>
      <c r="C7">
        <v>64035173</v>
      </c>
      <c r="D7">
        <v>61479027</v>
      </c>
      <c r="E7">
        <v>1</v>
      </c>
      <c r="F7">
        <v>1</v>
      </c>
      <c r="G7">
        <v>1</v>
      </c>
      <c r="H7">
        <v>2</v>
      </c>
      <c r="I7" t="s">
        <v>270</v>
      </c>
      <c r="J7" t="s">
        <v>271</v>
      </c>
      <c r="K7" t="s">
        <v>272</v>
      </c>
      <c r="L7">
        <v>1368</v>
      </c>
      <c r="N7">
        <v>1011</v>
      </c>
      <c r="O7" t="s">
        <v>259</v>
      </c>
      <c r="P7" t="s">
        <v>259</v>
      </c>
      <c r="Q7">
        <v>1</v>
      </c>
      <c r="W7">
        <v>0</v>
      </c>
      <c r="X7">
        <v>-446833333</v>
      </c>
      <c r="Y7">
        <f t="shared" si="3"/>
        <v>1.2650000000000001</v>
      </c>
      <c r="AA7">
        <v>0</v>
      </c>
      <c r="AB7">
        <v>1376.94</v>
      </c>
      <c r="AC7">
        <v>373.85</v>
      </c>
      <c r="AD7">
        <v>0</v>
      </c>
      <c r="AE7">
        <v>0</v>
      </c>
      <c r="AF7">
        <v>1043.1400000000001</v>
      </c>
      <c r="AG7">
        <v>373.85</v>
      </c>
      <c r="AH7">
        <v>0</v>
      </c>
      <c r="AI7">
        <v>1</v>
      </c>
      <c r="AJ7">
        <v>1.32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0.92</v>
      </c>
      <c r="AU7" t="s">
        <v>21</v>
      </c>
      <c r="AV7">
        <v>1</v>
      </c>
      <c r="AW7">
        <v>2</v>
      </c>
      <c r="AX7">
        <v>64035579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959.68880000000013</v>
      </c>
      <c r="BL7">
        <v>343.94200000000006</v>
      </c>
      <c r="BM7">
        <v>0</v>
      </c>
      <c r="BN7">
        <v>0</v>
      </c>
      <c r="BO7">
        <v>0.92</v>
      </c>
      <c r="BP7">
        <v>1</v>
      </c>
      <c r="BQ7">
        <v>0</v>
      </c>
      <c r="BR7">
        <v>1319.5721000000005</v>
      </c>
      <c r="BS7">
        <v>472.92025000000018</v>
      </c>
      <c r="BT7">
        <v>0</v>
      </c>
      <c r="BU7">
        <v>0</v>
      </c>
      <c r="BV7">
        <v>1.2650000000000003</v>
      </c>
      <c r="BW7">
        <v>1</v>
      </c>
      <c r="CV7">
        <v>0</v>
      </c>
      <c r="CW7">
        <f>ROUND(Y7*Source!I24*DO7,7)</f>
        <v>1.8974999999999999E-2</v>
      </c>
      <c r="CX7">
        <f>ROUND(Y7*Source!I24,7)</f>
        <v>1.8974999999999999E-2</v>
      </c>
      <c r="CY7">
        <f t="shared" si="6"/>
        <v>1376.94</v>
      </c>
      <c r="CZ7">
        <f t="shared" si="7"/>
        <v>1043.1400000000001</v>
      </c>
      <c r="DA7">
        <f t="shared" si="8"/>
        <v>1.32</v>
      </c>
      <c r="DB7">
        <f t="shared" si="4"/>
        <v>1319.57375</v>
      </c>
      <c r="DC7">
        <f t="shared" si="5"/>
        <v>472.91750000000002</v>
      </c>
      <c r="DD7" t="s">
        <v>3</v>
      </c>
      <c r="DE7" t="s">
        <v>3</v>
      </c>
      <c r="DF7">
        <f t="shared" si="0"/>
        <v>0</v>
      </c>
      <c r="DG7">
        <f>ROUND(ROUND(AF7*AJ7,2)*CX7,2)</f>
        <v>26.13</v>
      </c>
      <c r="DH7">
        <f t="shared" si="1"/>
        <v>7.09</v>
      </c>
      <c r="DI7">
        <f t="shared" si="2"/>
        <v>0</v>
      </c>
      <c r="DJ7">
        <f t="shared" si="9"/>
        <v>33.22</v>
      </c>
      <c r="DK7">
        <v>0</v>
      </c>
      <c r="DL7" t="s">
        <v>273</v>
      </c>
      <c r="DM7">
        <v>4</v>
      </c>
      <c r="DN7" t="s">
        <v>253</v>
      </c>
      <c r="DO7">
        <v>1</v>
      </c>
    </row>
    <row r="8" spans="1:119" x14ac:dyDescent="0.2">
      <c r="A8">
        <f>ROW(Source!A24)</f>
        <v>24</v>
      </c>
      <c r="B8">
        <v>64035108</v>
      </c>
      <c r="C8">
        <v>64035173</v>
      </c>
      <c r="D8">
        <v>61479078</v>
      </c>
      <c r="E8">
        <v>1</v>
      </c>
      <c r="F8">
        <v>1</v>
      </c>
      <c r="G8">
        <v>1</v>
      </c>
      <c r="H8">
        <v>2</v>
      </c>
      <c r="I8" t="s">
        <v>274</v>
      </c>
      <c r="J8" t="s">
        <v>275</v>
      </c>
      <c r="K8" t="s">
        <v>276</v>
      </c>
      <c r="L8">
        <v>1368</v>
      </c>
      <c r="N8">
        <v>1011</v>
      </c>
      <c r="O8" t="s">
        <v>259</v>
      </c>
      <c r="P8" t="s">
        <v>259</v>
      </c>
      <c r="Q8">
        <v>1</v>
      </c>
      <c r="W8">
        <v>0</v>
      </c>
      <c r="X8">
        <v>-950105757</v>
      </c>
      <c r="Y8">
        <f t="shared" si="3"/>
        <v>4.1249999999999995E-2</v>
      </c>
      <c r="AA8">
        <v>0</v>
      </c>
      <c r="AB8">
        <v>650.83000000000004</v>
      </c>
      <c r="AC8">
        <v>373.85</v>
      </c>
      <c r="AD8">
        <v>0</v>
      </c>
      <c r="AE8">
        <v>0</v>
      </c>
      <c r="AF8">
        <v>650.83000000000004</v>
      </c>
      <c r="AG8">
        <v>373.85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0.03</v>
      </c>
      <c r="AU8" t="s">
        <v>21</v>
      </c>
      <c r="AV8">
        <v>1</v>
      </c>
      <c r="AW8">
        <v>2</v>
      </c>
      <c r="AX8">
        <v>64035580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19.524899999999999</v>
      </c>
      <c r="BL8">
        <v>11.2155</v>
      </c>
      <c r="BM8">
        <v>0</v>
      </c>
      <c r="BN8">
        <v>0</v>
      </c>
      <c r="BO8">
        <v>0.03</v>
      </c>
      <c r="BP8">
        <v>1</v>
      </c>
      <c r="BQ8">
        <v>0</v>
      </c>
      <c r="BR8">
        <v>26.846737500000003</v>
      </c>
      <c r="BS8">
        <v>15.421312500000001</v>
      </c>
      <c r="BT8">
        <v>0</v>
      </c>
      <c r="BU8">
        <v>0</v>
      </c>
      <c r="BV8">
        <v>4.1250000000000002E-2</v>
      </c>
      <c r="BW8">
        <v>1</v>
      </c>
      <c r="CV8">
        <v>0</v>
      </c>
      <c r="CW8">
        <f>ROUND(Y8*Source!I24*DO8,7)</f>
        <v>6.1879999999999997E-4</v>
      </c>
      <c r="CX8">
        <f>ROUND(Y8*Source!I24,7)</f>
        <v>6.1879999999999997E-4</v>
      </c>
      <c r="CY8">
        <f t="shared" si="6"/>
        <v>650.83000000000004</v>
      </c>
      <c r="CZ8">
        <f t="shared" si="7"/>
        <v>650.83000000000004</v>
      </c>
      <c r="DA8">
        <f t="shared" si="8"/>
        <v>1</v>
      </c>
      <c r="DB8">
        <f t="shared" si="4"/>
        <v>26.84</v>
      </c>
      <c r="DC8">
        <f t="shared" si="5"/>
        <v>15.4275</v>
      </c>
      <c r="DD8" t="s">
        <v>3</v>
      </c>
      <c r="DE8" t="s">
        <v>3</v>
      </c>
      <c r="DF8">
        <f t="shared" si="0"/>
        <v>0</v>
      </c>
      <c r="DG8">
        <f t="shared" ref="DG8:DG16" si="10">ROUND(ROUND(AF8,2)*CX8,2)</f>
        <v>0.4</v>
      </c>
      <c r="DH8">
        <f t="shared" si="1"/>
        <v>0.23</v>
      </c>
      <c r="DI8">
        <f t="shared" si="2"/>
        <v>0</v>
      </c>
      <c r="DJ8">
        <f t="shared" si="9"/>
        <v>0.63</v>
      </c>
      <c r="DK8">
        <v>1</v>
      </c>
      <c r="DL8" t="s">
        <v>273</v>
      </c>
      <c r="DM8">
        <v>4</v>
      </c>
      <c r="DN8" t="s">
        <v>253</v>
      </c>
      <c r="DO8">
        <v>1</v>
      </c>
    </row>
    <row r="9" spans="1:119" x14ac:dyDescent="0.2">
      <c r="A9">
        <f>ROW(Source!A24)</f>
        <v>24</v>
      </c>
      <c r="B9">
        <v>64035108</v>
      </c>
      <c r="C9">
        <v>64035173</v>
      </c>
      <c r="D9">
        <v>61479285</v>
      </c>
      <c r="E9">
        <v>1</v>
      </c>
      <c r="F9">
        <v>1</v>
      </c>
      <c r="G9">
        <v>1</v>
      </c>
      <c r="H9">
        <v>2</v>
      </c>
      <c r="I9" t="s">
        <v>277</v>
      </c>
      <c r="J9" t="s">
        <v>278</v>
      </c>
      <c r="K9" t="s">
        <v>279</v>
      </c>
      <c r="L9">
        <v>1368</v>
      </c>
      <c r="N9">
        <v>1011</v>
      </c>
      <c r="O9" t="s">
        <v>259</v>
      </c>
      <c r="P9" t="s">
        <v>259</v>
      </c>
      <c r="Q9">
        <v>1</v>
      </c>
      <c r="W9">
        <v>0</v>
      </c>
      <c r="X9">
        <v>1181040417</v>
      </c>
      <c r="Y9">
        <f t="shared" si="3"/>
        <v>0.26124999999999998</v>
      </c>
      <c r="AA9">
        <v>0</v>
      </c>
      <c r="AB9">
        <v>392.52</v>
      </c>
      <c r="AC9">
        <v>373.85</v>
      </c>
      <c r="AD9">
        <v>0</v>
      </c>
      <c r="AE9">
        <v>0</v>
      </c>
      <c r="AF9">
        <v>392.52</v>
      </c>
      <c r="AG9">
        <v>373.85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0.19</v>
      </c>
      <c r="AU9" t="s">
        <v>21</v>
      </c>
      <c r="AV9">
        <v>1</v>
      </c>
      <c r="AW9">
        <v>2</v>
      </c>
      <c r="AX9">
        <v>64035581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74.578800000000001</v>
      </c>
      <c r="BL9">
        <v>71.031500000000008</v>
      </c>
      <c r="BM9">
        <v>0</v>
      </c>
      <c r="BN9">
        <v>0</v>
      </c>
      <c r="BO9">
        <v>0.19</v>
      </c>
      <c r="BP9">
        <v>1</v>
      </c>
      <c r="BQ9">
        <v>0</v>
      </c>
      <c r="BR9">
        <v>102.54585000000002</v>
      </c>
      <c r="BS9">
        <v>97.668312500000013</v>
      </c>
      <c r="BT9">
        <v>0</v>
      </c>
      <c r="BU9">
        <v>0</v>
      </c>
      <c r="BV9">
        <v>0.26125000000000004</v>
      </c>
      <c r="BW9">
        <v>1</v>
      </c>
      <c r="CV9">
        <v>0</v>
      </c>
      <c r="CW9">
        <f>ROUND(Y9*Source!I24*DO9,7)</f>
        <v>3.9188000000000001E-3</v>
      </c>
      <c r="CX9">
        <f>ROUND(Y9*Source!I24,7)</f>
        <v>3.9188000000000001E-3</v>
      </c>
      <c r="CY9">
        <f t="shared" si="6"/>
        <v>392.52</v>
      </c>
      <c r="CZ9">
        <f t="shared" si="7"/>
        <v>392.52</v>
      </c>
      <c r="DA9">
        <f t="shared" si="8"/>
        <v>1</v>
      </c>
      <c r="DB9">
        <f t="shared" si="4"/>
        <v>102.5475</v>
      </c>
      <c r="DC9">
        <f t="shared" si="5"/>
        <v>97.666250000000005</v>
      </c>
      <c r="DD9" t="s">
        <v>3</v>
      </c>
      <c r="DE9" t="s">
        <v>3</v>
      </c>
      <c r="DF9">
        <f t="shared" si="0"/>
        <v>0</v>
      </c>
      <c r="DG9">
        <f t="shared" si="10"/>
        <v>1.54</v>
      </c>
      <c r="DH9">
        <f t="shared" si="1"/>
        <v>1.47</v>
      </c>
      <c r="DI9">
        <f t="shared" si="2"/>
        <v>0</v>
      </c>
      <c r="DJ9">
        <f t="shared" si="9"/>
        <v>3.01</v>
      </c>
      <c r="DK9">
        <v>1</v>
      </c>
      <c r="DL9" t="s">
        <v>273</v>
      </c>
      <c r="DM9">
        <v>4</v>
      </c>
      <c r="DN9" t="s">
        <v>253</v>
      </c>
      <c r="DO9">
        <v>1</v>
      </c>
    </row>
    <row r="10" spans="1:119" x14ac:dyDescent="0.2">
      <c r="A10">
        <f>ROW(Source!A24)</f>
        <v>24</v>
      </c>
      <c r="B10">
        <v>64035108</v>
      </c>
      <c r="C10">
        <v>64035173</v>
      </c>
      <c r="D10">
        <v>61426809</v>
      </c>
      <c r="E10">
        <v>1</v>
      </c>
      <c r="F10">
        <v>1</v>
      </c>
      <c r="G10">
        <v>1</v>
      </c>
      <c r="H10">
        <v>3</v>
      </c>
      <c r="I10" t="s">
        <v>280</v>
      </c>
      <c r="J10" t="s">
        <v>281</v>
      </c>
      <c r="K10" t="s">
        <v>282</v>
      </c>
      <c r="L10">
        <v>1348</v>
      </c>
      <c r="N10">
        <v>1009</v>
      </c>
      <c r="O10" t="s">
        <v>33</v>
      </c>
      <c r="P10" t="s">
        <v>33</v>
      </c>
      <c r="Q10">
        <v>1000</v>
      </c>
      <c r="W10">
        <v>0</v>
      </c>
      <c r="X10">
        <v>-289336316</v>
      </c>
      <c r="Y10">
        <f>AT10</f>
        <v>0.01</v>
      </c>
      <c r="AA10">
        <v>26307.84</v>
      </c>
      <c r="AB10">
        <v>0</v>
      </c>
      <c r="AC10">
        <v>0</v>
      </c>
      <c r="AD10">
        <v>0</v>
      </c>
      <c r="AE10">
        <v>22876.38</v>
      </c>
      <c r="AF10">
        <v>0</v>
      </c>
      <c r="AG10">
        <v>0</v>
      </c>
      <c r="AH10">
        <v>0</v>
      </c>
      <c r="AI10">
        <v>1.1499999999999999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0.01</v>
      </c>
      <c r="AU10" t="s">
        <v>3</v>
      </c>
      <c r="AV10">
        <v>0</v>
      </c>
      <c r="AW10">
        <v>2</v>
      </c>
      <c r="AX10">
        <v>64035582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228.7638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228.7638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ROUND(Y10*Source!I24,7)</f>
        <v>1.4999999999999999E-4</v>
      </c>
      <c r="CY10">
        <f>AA10</f>
        <v>26307.84</v>
      </c>
      <c r="CZ10">
        <f>AE10</f>
        <v>22876.38</v>
      </c>
      <c r="DA10">
        <f>AI10</f>
        <v>1.1499999999999999</v>
      </c>
      <c r="DB10">
        <f>ROUND(ROUND(AT10*CZ10,2),6)</f>
        <v>228.76</v>
      </c>
      <c r="DC10">
        <f>ROUND(ROUND(AT10*AG10,2),6)</f>
        <v>0</v>
      </c>
      <c r="DD10" t="s">
        <v>3</v>
      </c>
      <c r="DE10" t="s">
        <v>3</v>
      </c>
      <c r="DF10">
        <f>ROUND(ROUND(AE10*AI10,2)*CX10,2)</f>
        <v>3.95</v>
      </c>
      <c r="DG10">
        <f t="shared" si="10"/>
        <v>0</v>
      </c>
      <c r="DH10">
        <f t="shared" si="1"/>
        <v>0</v>
      </c>
      <c r="DI10">
        <f t="shared" si="2"/>
        <v>0</v>
      </c>
      <c r="DJ10">
        <f>DF10</f>
        <v>3.95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ROW(Source!A24)</f>
        <v>24</v>
      </c>
      <c r="B11">
        <v>64035108</v>
      </c>
      <c r="C11">
        <v>64035173</v>
      </c>
      <c r="D11">
        <v>61357002</v>
      </c>
      <c r="E11">
        <v>116</v>
      </c>
      <c r="F11">
        <v>1</v>
      </c>
      <c r="G11">
        <v>1</v>
      </c>
      <c r="H11">
        <v>3</v>
      </c>
      <c r="I11" t="s">
        <v>31</v>
      </c>
      <c r="J11" t="s">
        <v>3</v>
      </c>
      <c r="K11" t="s">
        <v>32</v>
      </c>
      <c r="L11">
        <v>1348</v>
      </c>
      <c r="N11">
        <v>1009</v>
      </c>
      <c r="O11" t="s">
        <v>33</v>
      </c>
      <c r="P11" t="s">
        <v>33</v>
      </c>
      <c r="Q11">
        <v>1000</v>
      </c>
      <c r="W11">
        <v>0</v>
      </c>
      <c r="X11">
        <v>-1692299120</v>
      </c>
      <c r="Y11">
        <f>AT11</f>
        <v>7.0000000000000007E-2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7.0000000000000007E-2</v>
      </c>
      <c r="AU11" t="s">
        <v>3</v>
      </c>
      <c r="AV11">
        <v>0</v>
      </c>
      <c r="AW11">
        <v>2</v>
      </c>
      <c r="AX11">
        <v>64035583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ROUND(Y11*Source!I24,7)</f>
        <v>1.0499999999999999E-3</v>
      </c>
      <c r="CY11">
        <f>AA11</f>
        <v>0</v>
      </c>
      <c r="CZ11">
        <f>AE11</f>
        <v>0</v>
      </c>
      <c r="DA11">
        <f>AI11</f>
        <v>1</v>
      </c>
      <c r="DB11">
        <f>ROUND(ROUND(AT11*CZ11,2),6)</f>
        <v>0</v>
      </c>
      <c r="DC11">
        <f>ROUND(ROUND(AT11*AG11,2),6)</f>
        <v>0</v>
      </c>
      <c r="DD11" t="s">
        <v>3</v>
      </c>
      <c r="DE11" t="s">
        <v>3</v>
      </c>
      <c r="DF11">
        <f>ROUND(ROUND(AE11,2)*CX11,2)</f>
        <v>0</v>
      </c>
      <c r="DG11">
        <f t="shared" si="10"/>
        <v>0</v>
      </c>
      <c r="DH11">
        <f t="shared" si="1"/>
        <v>0</v>
      </c>
      <c r="DI11">
        <f t="shared" si="2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ROW(Source!A24)</f>
        <v>24</v>
      </c>
      <c r="B12">
        <v>64035108</v>
      </c>
      <c r="C12">
        <v>64035173</v>
      </c>
      <c r="D12">
        <v>61428965</v>
      </c>
      <c r="E12">
        <v>1</v>
      </c>
      <c r="F12">
        <v>1</v>
      </c>
      <c r="G12">
        <v>1</v>
      </c>
      <c r="H12">
        <v>3</v>
      </c>
      <c r="I12" t="s">
        <v>283</v>
      </c>
      <c r="J12" t="s">
        <v>284</v>
      </c>
      <c r="K12" t="s">
        <v>285</v>
      </c>
      <c r="L12">
        <v>1339</v>
      </c>
      <c r="N12">
        <v>1007</v>
      </c>
      <c r="O12" t="s">
        <v>77</v>
      </c>
      <c r="P12" t="s">
        <v>77</v>
      </c>
      <c r="Q12">
        <v>1</v>
      </c>
      <c r="W12">
        <v>0</v>
      </c>
      <c r="X12">
        <v>593551466</v>
      </c>
      <c r="Y12">
        <f>AT12</f>
        <v>3.5</v>
      </c>
      <c r="AA12">
        <v>40</v>
      </c>
      <c r="AB12">
        <v>0</v>
      </c>
      <c r="AC12">
        <v>0</v>
      </c>
      <c r="AD12">
        <v>0</v>
      </c>
      <c r="AE12">
        <v>35.71</v>
      </c>
      <c r="AF12">
        <v>0</v>
      </c>
      <c r="AG12">
        <v>0</v>
      </c>
      <c r="AH12">
        <v>0</v>
      </c>
      <c r="AI12">
        <v>1.1200000000000001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3.5</v>
      </c>
      <c r="AU12" t="s">
        <v>3</v>
      </c>
      <c r="AV12">
        <v>0</v>
      </c>
      <c r="AW12">
        <v>2</v>
      </c>
      <c r="AX12">
        <v>64035584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124.985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124.985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v>0</v>
      </c>
      <c r="CX12">
        <f>ROUND(Y12*Source!I24,7)</f>
        <v>5.2499999999999998E-2</v>
      </c>
      <c r="CY12">
        <f>AA12</f>
        <v>40</v>
      </c>
      <c r="CZ12">
        <f>AE12</f>
        <v>35.71</v>
      </c>
      <c r="DA12">
        <f>AI12</f>
        <v>1.1200000000000001</v>
      </c>
      <c r="DB12">
        <f>ROUND(ROUND(AT12*CZ12,2),6)</f>
        <v>124.99</v>
      </c>
      <c r="DC12">
        <f>ROUND(ROUND(AT12*AG12,2),6)</f>
        <v>0</v>
      </c>
      <c r="DD12" t="s">
        <v>3</v>
      </c>
      <c r="DE12" t="s">
        <v>3</v>
      </c>
      <c r="DF12">
        <f>ROUND(ROUND(AE12*AI12,2)*CX12,2)</f>
        <v>2.1</v>
      </c>
      <c r="DG12">
        <f t="shared" si="10"/>
        <v>0</v>
      </c>
      <c r="DH12">
        <f t="shared" si="1"/>
        <v>0</v>
      </c>
      <c r="DI12">
        <f t="shared" si="2"/>
        <v>0</v>
      </c>
      <c r="DJ12">
        <f>DF12</f>
        <v>2.1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ROW(Source!A24)</f>
        <v>24</v>
      </c>
      <c r="B13">
        <v>64035108</v>
      </c>
      <c r="C13">
        <v>64035173</v>
      </c>
      <c r="D13">
        <v>61357653</v>
      </c>
      <c r="E13">
        <v>116</v>
      </c>
      <c r="F13">
        <v>1</v>
      </c>
      <c r="G13">
        <v>1</v>
      </c>
      <c r="H13">
        <v>3</v>
      </c>
      <c r="I13" t="s">
        <v>35</v>
      </c>
      <c r="J13" t="s">
        <v>3</v>
      </c>
      <c r="K13" t="s">
        <v>36</v>
      </c>
      <c r="L13">
        <v>1302</v>
      </c>
      <c r="N13">
        <v>1003</v>
      </c>
      <c r="O13" t="s">
        <v>37</v>
      </c>
      <c r="P13" t="s">
        <v>37</v>
      </c>
      <c r="Q13">
        <v>10</v>
      </c>
      <c r="W13">
        <v>0</v>
      </c>
      <c r="X13">
        <v>-1360623059</v>
      </c>
      <c r="Y13">
        <f>AT13</f>
        <v>10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10</v>
      </c>
      <c r="AU13" t="s">
        <v>3</v>
      </c>
      <c r="AV13">
        <v>0</v>
      </c>
      <c r="AW13">
        <v>2</v>
      </c>
      <c r="AX13">
        <v>64035585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ROUND(Y13*Source!I24,7)</f>
        <v>0.15</v>
      </c>
      <c r="CY13">
        <f>AA13</f>
        <v>0</v>
      </c>
      <c r="CZ13">
        <f>AE13</f>
        <v>0</v>
      </c>
      <c r="DA13">
        <f>AI13</f>
        <v>1</v>
      </c>
      <c r="DB13">
        <f>ROUND(ROUND(AT13*CZ13,2),6)</f>
        <v>0</v>
      </c>
      <c r="DC13">
        <f>ROUND(ROUND(AT13*AG13,2),6)</f>
        <v>0</v>
      </c>
      <c r="DD13" t="s">
        <v>3</v>
      </c>
      <c r="DE13" t="s">
        <v>3</v>
      </c>
      <c r="DF13">
        <f t="shared" ref="DF13:DF23" si="11">ROUND(ROUND(AE13,2)*CX13,2)</f>
        <v>0</v>
      </c>
      <c r="DG13">
        <f t="shared" si="10"/>
        <v>0</v>
      </c>
      <c r="DH13">
        <f t="shared" si="1"/>
        <v>0</v>
      </c>
      <c r="DI13">
        <f t="shared" si="2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ROW(Source!A24)</f>
        <v>24</v>
      </c>
      <c r="B14">
        <v>64035108</v>
      </c>
      <c r="C14">
        <v>64035173</v>
      </c>
      <c r="D14">
        <v>61431987</v>
      </c>
      <c r="E14">
        <v>1</v>
      </c>
      <c r="F14">
        <v>1</v>
      </c>
      <c r="G14">
        <v>1</v>
      </c>
      <c r="H14">
        <v>3</v>
      </c>
      <c r="I14" t="s">
        <v>286</v>
      </c>
      <c r="J14" t="s">
        <v>287</v>
      </c>
      <c r="K14" t="s">
        <v>288</v>
      </c>
      <c r="L14">
        <v>1339</v>
      </c>
      <c r="N14">
        <v>1007</v>
      </c>
      <c r="O14" t="s">
        <v>77</v>
      </c>
      <c r="P14" t="s">
        <v>77</v>
      </c>
      <c r="Q14">
        <v>1</v>
      </c>
      <c r="W14">
        <v>0</v>
      </c>
      <c r="X14">
        <v>-1999093471</v>
      </c>
      <c r="Y14">
        <f>AT14</f>
        <v>2</v>
      </c>
      <c r="AA14">
        <v>756.25</v>
      </c>
      <c r="AB14">
        <v>0</v>
      </c>
      <c r="AC14">
        <v>0</v>
      </c>
      <c r="AD14">
        <v>0</v>
      </c>
      <c r="AE14">
        <v>756.25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2</v>
      </c>
      <c r="AU14" t="s">
        <v>3</v>
      </c>
      <c r="AV14">
        <v>0</v>
      </c>
      <c r="AW14">
        <v>2</v>
      </c>
      <c r="AX14">
        <v>64035586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1512.5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1512.5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ROUND(Y14*Source!I24,7)</f>
        <v>0.03</v>
      </c>
      <c r="CY14">
        <f>AA14</f>
        <v>756.25</v>
      </c>
      <c r="CZ14">
        <f>AE14</f>
        <v>756.25</v>
      </c>
      <c r="DA14">
        <f>AI14</f>
        <v>1</v>
      </c>
      <c r="DB14">
        <f>ROUND(ROUND(AT14*CZ14,2),6)</f>
        <v>1512.5</v>
      </c>
      <c r="DC14">
        <f>ROUND(ROUND(AT14*AG14,2),6)</f>
        <v>0</v>
      </c>
      <c r="DD14" t="s">
        <v>3</v>
      </c>
      <c r="DE14" t="s">
        <v>3</v>
      </c>
      <c r="DF14">
        <f t="shared" si="11"/>
        <v>22.69</v>
      </c>
      <c r="DG14">
        <f t="shared" si="10"/>
        <v>0</v>
      </c>
      <c r="DH14">
        <f t="shared" si="1"/>
        <v>0</v>
      </c>
      <c r="DI14">
        <f t="shared" si="2"/>
        <v>0</v>
      </c>
      <c r="DJ14">
        <f>DF14</f>
        <v>22.69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64035108</v>
      </c>
      <c r="C15">
        <v>64035206</v>
      </c>
      <c r="D15">
        <v>61356983</v>
      </c>
      <c r="E15">
        <v>116</v>
      </c>
      <c r="F15">
        <v>1</v>
      </c>
      <c r="G15">
        <v>1</v>
      </c>
      <c r="H15">
        <v>1</v>
      </c>
      <c r="I15" t="s">
        <v>251</v>
      </c>
      <c r="J15" t="s">
        <v>3</v>
      </c>
      <c r="K15" t="s">
        <v>252</v>
      </c>
      <c r="L15">
        <v>1191</v>
      </c>
      <c r="N15">
        <v>1013</v>
      </c>
      <c r="O15" t="s">
        <v>253</v>
      </c>
      <c r="P15" t="s">
        <v>253</v>
      </c>
      <c r="Q15">
        <v>1</v>
      </c>
      <c r="W15">
        <v>0</v>
      </c>
      <c r="X15">
        <v>-1991603921</v>
      </c>
      <c r="Y15">
        <f>(AT15*ROUND(((0.1+1)*1.15),7))</f>
        <v>41.744999999999997</v>
      </c>
      <c r="AA15">
        <v>0</v>
      </c>
      <c r="AB15">
        <v>0</v>
      </c>
      <c r="AC15">
        <v>0</v>
      </c>
      <c r="AD15">
        <v>318.05</v>
      </c>
      <c r="AE15">
        <v>0</v>
      </c>
      <c r="AF15">
        <v>0</v>
      </c>
      <c r="AG15">
        <v>0</v>
      </c>
      <c r="AH15">
        <v>318.05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33</v>
      </c>
      <c r="AU15" t="s">
        <v>22</v>
      </c>
      <c r="AV15">
        <v>1</v>
      </c>
      <c r="AW15">
        <v>2</v>
      </c>
      <c r="AX15">
        <v>64035589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10495.65</v>
      </c>
      <c r="BN15">
        <v>33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13276.997250000002</v>
      </c>
      <c r="BU15">
        <v>41.745000000000005</v>
      </c>
      <c r="BV15">
        <v>0</v>
      </c>
      <c r="BW15">
        <v>1</v>
      </c>
      <c r="CU15">
        <f>ROUND(AT15*Source!I31*AH15*AL15,2)</f>
        <v>10.5</v>
      </c>
      <c r="CV15">
        <f>ROUND(Y15*Source!I31,7)</f>
        <v>4.1744999999999997E-2</v>
      </c>
      <c r="CW15">
        <v>0</v>
      </c>
      <c r="CX15">
        <f>ROUND(Y15*Source!I31,7)</f>
        <v>4.1744999999999997E-2</v>
      </c>
      <c r="CY15">
        <f>AD15</f>
        <v>318.05</v>
      </c>
      <c r="CZ15">
        <f>AH15</f>
        <v>318.05</v>
      </c>
      <c r="DA15">
        <f>AL15</f>
        <v>1</v>
      </c>
      <c r="DB15">
        <f>ROUND((ROUND(AT15*CZ15,2)*ROUND(((0.1+1)*1.15),7)),6)</f>
        <v>13276.99725</v>
      </c>
      <c r="DC15">
        <f>ROUND((ROUND(AT15*AG15,2)*ROUND(((0.1+1)*1.15),7)),6)</f>
        <v>0</v>
      </c>
      <c r="DD15" t="s">
        <v>3</v>
      </c>
      <c r="DE15" t="s">
        <v>3</v>
      </c>
      <c r="DF15">
        <f t="shared" si="11"/>
        <v>0</v>
      </c>
      <c r="DG15">
        <f t="shared" si="10"/>
        <v>0</v>
      </c>
      <c r="DH15">
        <f t="shared" si="1"/>
        <v>0</v>
      </c>
      <c r="DI15">
        <f t="shared" si="2"/>
        <v>13.28</v>
      </c>
      <c r="DJ15">
        <f>DI15</f>
        <v>13.28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ROW(Source!A31)</f>
        <v>31</v>
      </c>
      <c r="B16">
        <v>64035108</v>
      </c>
      <c r="C16">
        <v>64035206</v>
      </c>
      <c r="D16">
        <v>61357196</v>
      </c>
      <c r="E16">
        <v>116</v>
      </c>
      <c r="F16">
        <v>1</v>
      </c>
      <c r="G16">
        <v>1</v>
      </c>
      <c r="H16">
        <v>1</v>
      </c>
      <c r="I16" t="s">
        <v>254</v>
      </c>
      <c r="J16" t="s">
        <v>3</v>
      </c>
      <c r="K16" t="s">
        <v>255</v>
      </c>
      <c r="L16">
        <v>1191</v>
      </c>
      <c r="N16">
        <v>1013</v>
      </c>
      <c r="O16" t="s">
        <v>253</v>
      </c>
      <c r="P16" t="s">
        <v>253</v>
      </c>
      <c r="Q16">
        <v>1</v>
      </c>
      <c r="W16">
        <v>0</v>
      </c>
      <c r="X16">
        <v>-1417349443</v>
      </c>
      <c r="Y16">
        <f t="shared" ref="Y16:Y23" si="12">(AT16*ROUND(((0.1+1)*1.25),7))</f>
        <v>44.494999999999997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32.36</v>
      </c>
      <c r="AU16" t="s">
        <v>21</v>
      </c>
      <c r="AV16">
        <v>2</v>
      </c>
      <c r="AW16">
        <v>2</v>
      </c>
      <c r="AX16">
        <v>64035590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ROUND(Y16*Source!I31,7)</f>
        <v>4.4495E-2</v>
      </c>
      <c r="CY16">
        <f>AD16</f>
        <v>0</v>
      </c>
      <c r="CZ16">
        <f>AH16</f>
        <v>0</v>
      </c>
      <c r="DA16">
        <f>AL16</f>
        <v>1</v>
      </c>
      <c r="DB16">
        <f t="shared" ref="DB16:DB23" si="13">ROUND((ROUND(AT16*CZ16,2)*ROUND(((0.1+1)*1.25),7)),6)</f>
        <v>0</v>
      </c>
      <c r="DC16">
        <f t="shared" ref="DC16:DC23" si="14">ROUND((ROUND(AT16*AG16,2)*ROUND(((0.1+1)*1.25),7)),6)</f>
        <v>0</v>
      </c>
      <c r="DD16" t="s">
        <v>3</v>
      </c>
      <c r="DE16" t="s">
        <v>3</v>
      </c>
      <c r="DF16">
        <f t="shared" si="11"/>
        <v>0</v>
      </c>
      <c r="DG16">
        <f t="shared" si="10"/>
        <v>0</v>
      </c>
      <c r="DH16">
        <f t="shared" si="1"/>
        <v>0</v>
      </c>
      <c r="DI16">
        <f t="shared" si="2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ROW(Source!A31)</f>
        <v>31</v>
      </c>
      <c r="B17">
        <v>64035108</v>
      </c>
      <c r="C17">
        <v>64035206</v>
      </c>
      <c r="D17">
        <v>61477751</v>
      </c>
      <c r="E17">
        <v>1</v>
      </c>
      <c r="F17">
        <v>1</v>
      </c>
      <c r="G17">
        <v>1</v>
      </c>
      <c r="H17">
        <v>2</v>
      </c>
      <c r="I17" t="s">
        <v>289</v>
      </c>
      <c r="J17" t="s">
        <v>290</v>
      </c>
      <c r="K17" t="s">
        <v>291</v>
      </c>
      <c r="L17">
        <v>1368</v>
      </c>
      <c r="N17">
        <v>1011</v>
      </c>
      <c r="O17" t="s">
        <v>259</v>
      </c>
      <c r="P17" t="s">
        <v>259</v>
      </c>
      <c r="Q17">
        <v>1</v>
      </c>
      <c r="W17">
        <v>0</v>
      </c>
      <c r="X17">
        <v>-1064380095</v>
      </c>
      <c r="Y17">
        <f t="shared" si="12"/>
        <v>3.2312500000000002</v>
      </c>
      <c r="AA17">
        <v>0</v>
      </c>
      <c r="AB17">
        <v>1142.8599999999999</v>
      </c>
      <c r="AC17">
        <v>429.64</v>
      </c>
      <c r="AD17">
        <v>0</v>
      </c>
      <c r="AE17">
        <v>0</v>
      </c>
      <c r="AF17">
        <v>828.16</v>
      </c>
      <c r="AG17">
        <v>429.64</v>
      </c>
      <c r="AH17">
        <v>0</v>
      </c>
      <c r="AI17">
        <v>1</v>
      </c>
      <c r="AJ17">
        <v>1.38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2.35</v>
      </c>
      <c r="AU17" t="s">
        <v>21</v>
      </c>
      <c r="AV17">
        <v>1</v>
      </c>
      <c r="AW17">
        <v>2</v>
      </c>
      <c r="AX17">
        <v>64035591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1946.1759999999999</v>
      </c>
      <c r="BL17">
        <v>1009.654</v>
      </c>
      <c r="BM17">
        <v>0</v>
      </c>
      <c r="BN17">
        <v>0</v>
      </c>
      <c r="BO17">
        <v>2.35</v>
      </c>
      <c r="BP17">
        <v>1</v>
      </c>
      <c r="BQ17">
        <v>0</v>
      </c>
      <c r="BR17">
        <v>2675.9920000000002</v>
      </c>
      <c r="BS17">
        <v>1388.2742500000002</v>
      </c>
      <c r="BT17">
        <v>0</v>
      </c>
      <c r="BU17">
        <v>0</v>
      </c>
      <c r="BV17">
        <v>3.2312500000000006</v>
      </c>
      <c r="BW17">
        <v>1</v>
      </c>
      <c r="CV17">
        <v>0</v>
      </c>
      <c r="CW17">
        <f>ROUND(Y17*Source!I31*DO17,7)</f>
        <v>3.2312999999999999E-3</v>
      </c>
      <c r="CX17">
        <f>ROUND(Y17*Source!I31,7)</f>
        <v>3.2312999999999999E-3</v>
      </c>
      <c r="CY17">
        <f t="shared" ref="CY17:CY23" si="15">AB17</f>
        <v>1142.8599999999999</v>
      </c>
      <c r="CZ17">
        <f t="shared" ref="CZ17:CZ23" si="16">AF17</f>
        <v>828.16</v>
      </c>
      <c r="DA17">
        <f t="shared" ref="DA17:DA23" si="17">AJ17</f>
        <v>1.38</v>
      </c>
      <c r="DB17">
        <f t="shared" si="13"/>
        <v>2675.9974999999999</v>
      </c>
      <c r="DC17">
        <f t="shared" si="14"/>
        <v>1388.26875</v>
      </c>
      <c r="DD17" t="s">
        <v>3</v>
      </c>
      <c r="DE17" t="s">
        <v>3</v>
      </c>
      <c r="DF17">
        <f t="shared" si="11"/>
        <v>0</v>
      </c>
      <c r="DG17">
        <f>ROUND(ROUND(AF17*AJ17,2)*CX17,2)</f>
        <v>3.69</v>
      </c>
      <c r="DH17">
        <f t="shared" si="1"/>
        <v>1.39</v>
      </c>
      <c r="DI17">
        <f t="shared" si="2"/>
        <v>0</v>
      </c>
      <c r="DJ17">
        <f t="shared" ref="DJ17:DJ23" si="18">DG17+DH17</f>
        <v>5.08</v>
      </c>
      <c r="DK17">
        <v>0</v>
      </c>
      <c r="DL17" t="s">
        <v>260</v>
      </c>
      <c r="DM17">
        <v>5</v>
      </c>
      <c r="DN17" t="s">
        <v>253</v>
      </c>
      <c r="DO17">
        <v>1</v>
      </c>
    </row>
    <row r="18" spans="1:119" x14ac:dyDescent="0.2">
      <c r="A18">
        <f>ROW(Source!A31)</f>
        <v>31</v>
      </c>
      <c r="B18">
        <v>64035108</v>
      </c>
      <c r="C18">
        <v>64035206</v>
      </c>
      <c r="D18">
        <v>61477763</v>
      </c>
      <c r="E18">
        <v>1</v>
      </c>
      <c r="F18">
        <v>1</v>
      </c>
      <c r="G18">
        <v>1</v>
      </c>
      <c r="H18">
        <v>2</v>
      </c>
      <c r="I18" t="s">
        <v>292</v>
      </c>
      <c r="J18" t="s">
        <v>293</v>
      </c>
      <c r="K18" t="s">
        <v>294</v>
      </c>
      <c r="L18">
        <v>1368</v>
      </c>
      <c r="N18">
        <v>1011</v>
      </c>
      <c r="O18" t="s">
        <v>259</v>
      </c>
      <c r="P18" t="s">
        <v>259</v>
      </c>
      <c r="Q18">
        <v>1</v>
      </c>
      <c r="W18">
        <v>0</v>
      </c>
      <c r="X18">
        <v>1821833497</v>
      </c>
      <c r="Y18">
        <f t="shared" si="12"/>
        <v>0.495</v>
      </c>
      <c r="AA18">
        <v>0</v>
      </c>
      <c r="AB18">
        <v>2609.5500000000002</v>
      </c>
      <c r="AC18">
        <v>502.18</v>
      </c>
      <c r="AD18">
        <v>0</v>
      </c>
      <c r="AE18">
        <v>0</v>
      </c>
      <c r="AF18">
        <v>1933</v>
      </c>
      <c r="AG18">
        <v>502.18</v>
      </c>
      <c r="AH18">
        <v>0</v>
      </c>
      <c r="AI18">
        <v>1</v>
      </c>
      <c r="AJ18">
        <v>1.35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0.36</v>
      </c>
      <c r="AU18" t="s">
        <v>21</v>
      </c>
      <c r="AV18">
        <v>1</v>
      </c>
      <c r="AW18">
        <v>2</v>
      </c>
      <c r="AX18">
        <v>64035592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695.88</v>
      </c>
      <c r="BL18">
        <v>180.78479999999999</v>
      </c>
      <c r="BM18">
        <v>0</v>
      </c>
      <c r="BN18">
        <v>0</v>
      </c>
      <c r="BO18">
        <v>0.36</v>
      </c>
      <c r="BP18">
        <v>1</v>
      </c>
      <c r="BQ18">
        <v>0</v>
      </c>
      <c r="BR18">
        <v>956.83500000000004</v>
      </c>
      <c r="BS18">
        <v>248.57910000000001</v>
      </c>
      <c r="BT18">
        <v>0</v>
      </c>
      <c r="BU18">
        <v>0</v>
      </c>
      <c r="BV18">
        <v>0.495</v>
      </c>
      <c r="BW18">
        <v>1</v>
      </c>
      <c r="CV18">
        <v>0</v>
      </c>
      <c r="CW18">
        <f>ROUND(Y18*Source!I31*DO18,7)</f>
        <v>4.95E-4</v>
      </c>
      <c r="CX18">
        <f>ROUND(Y18*Source!I31,7)</f>
        <v>4.95E-4</v>
      </c>
      <c r="CY18">
        <f t="shared" si="15"/>
        <v>2609.5500000000002</v>
      </c>
      <c r="CZ18">
        <f t="shared" si="16"/>
        <v>1933</v>
      </c>
      <c r="DA18">
        <f t="shared" si="17"/>
        <v>1.35</v>
      </c>
      <c r="DB18">
        <f t="shared" si="13"/>
        <v>956.83500000000004</v>
      </c>
      <c r="DC18">
        <f t="shared" si="14"/>
        <v>248.57249999999999</v>
      </c>
      <c r="DD18" t="s">
        <v>3</v>
      </c>
      <c r="DE18" t="s">
        <v>3</v>
      </c>
      <c r="DF18">
        <f t="shared" si="11"/>
        <v>0</v>
      </c>
      <c r="DG18">
        <f>ROUND(ROUND(AF18*AJ18,2)*CX18,2)</f>
        <v>1.29</v>
      </c>
      <c r="DH18">
        <f t="shared" si="1"/>
        <v>0.25</v>
      </c>
      <c r="DI18">
        <f t="shared" si="2"/>
        <v>0</v>
      </c>
      <c r="DJ18">
        <f t="shared" si="18"/>
        <v>1.54</v>
      </c>
      <c r="DK18">
        <v>0</v>
      </c>
      <c r="DL18" t="s">
        <v>295</v>
      </c>
      <c r="DM18">
        <v>6</v>
      </c>
      <c r="DN18" t="s">
        <v>253</v>
      </c>
      <c r="DO18">
        <v>1</v>
      </c>
    </row>
    <row r="19" spans="1:119" x14ac:dyDescent="0.2">
      <c r="A19">
        <f>ROW(Source!A31)</f>
        <v>31</v>
      </c>
      <c r="B19">
        <v>64035108</v>
      </c>
      <c r="C19">
        <v>64035206</v>
      </c>
      <c r="D19">
        <v>61478343</v>
      </c>
      <c r="E19">
        <v>1</v>
      </c>
      <c r="F19">
        <v>1</v>
      </c>
      <c r="G19">
        <v>1</v>
      </c>
      <c r="H19">
        <v>2</v>
      </c>
      <c r="I19" t="s">
        <v>256</v>
      </c>
      <c r="J19" t="s">
        <v>257</v>
      </c>
      <c r="K19" t="s">
        <v>258</v>
      </c>
      <c r="L19">
        <v>1368</v>
      </c>
      <c r="N19">
        <v>1011</v>
      </c>
      <c r="O19" t="s">
        <v>259</v>
      </c>
      <c r="P19" t="s">
        <v>259</v>
      </c>
      <c r="Q19">
        <v>1</v>
      </c>
      <c r="W19">
        <v>0</v>
      </c>
      <c r="X19">
        <v>1321393780</v>
      </c>
      <c r="Y19">
        <f t="shared" si="12"/>
        <v>5.4725000000000001</v>
      </c>
      <c r="AA19">
        <v>0</v>
      </c>
      <c r="AB19">
        <v>1592.23</v>
      </c>
      <c r="AC19">
        <v>429.64</v>
      </c>
      <c r="AD19">
        <v>0</v>
      </c>
      <c r="AE19">
        <v>0</v>
      </c>
      <c r="AF19">
        <v>1592.23</v>
      </c>
      <c r="AG19">
        <v>429.64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3.98</v>
      </c>
      <c r="AU19" t="s">
        <v>21</v>
      </c>
      <c r="AV19">
        <v>1</v>
      </c>
      <c r="AW19">
        <v>2</v>
      </c>
      <c r="AX19">
        <v>64035593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6337.0753999999997</v>
      </c>
      <c r="BL19">
        <v>1709.9672</v>
      </c>
      <c r="BM19">
        <v>0</v>
      </c>
      <c r="BN19">
        <v>0</v>
      </c>
      <c r="BO19">
        <v>3.98</v>
      </c>
      <c r="BP19">
        <v>1</v>
      </c>
      <c r="BQ19">
        <v>0</v>
      </c>
      <c r="BR19">
        <v>8713.4786750000003</v>
      </c>
      <c r="BS19">
        <v>2351.2049000000002</v>
      </c>
      <c r="BT19">
        <v>0</v>
      </c>
      <c r="BU19">
        <v>0</v>
      </c>
      <c r="BV19">
        <v>5.4725000000000001</v>
      </c>
      <c r="BW19">
        <v>1</v>
      </c>
      <c r="CV19">
        <v>0</v>
      </c>
      <c r="CW19">
        <f>ROUND(Y19*Source!I31*DO19,7)</f>
        <v>5.4724999999999999E-3</v>
      </c>
      <c r="CX19">
        <f>ROUND(Y19*Source!I31,7)</f>
        <v>5.4724999999999999E-3</v>
      </c>
      <c r="CY19">
        <f t="shared" si="15"/>
        <v>1592.23</v>
      </c>
      <c r="CZ19">
        <f t="shared" si="16"/>
        <v>1592.23</v>
      </c>
      <c r="DA19">
        <f t="shared" si="17"/>
        <v>1</v>
      </c>
      <c r="DB19">
        <f t="shared" si="13"/>
        <v>8713.4850000000006</v>
      </c>
      <c r="DC19">
        <f t="shared" si="14"/>
        <v>2351.2087499999998</v>
      </c>
      <c r="DD19" t="s">
        <v>3</v>
      </c>
      <c r="DE19" t="s">
        <v>3</v>
      </c>
      <c r="DF19">
        <f t="shared" si="11"/>
        <v>0</v>
      </c>
      <c r="DG19">
        <f>ROUND(ROUND(AF19,2)*CX19,2)</f>
        <v>8.7100000000000009</v>
      </c>
      <c r="DH19">
        <f t="shared" si="1"/>
        <v>2.35</v>
      </c>
      <c r="DI19">
        <f t="shared" si="2"/>
        <v>0</v>
      </c>
      <c r="DJ19">
        <f t="shared" si="18"/>
        <v>11.06</v>
      </c>
      <c r="DK19">
        <v>1</v>
      </c>
      <c r="DL19" t="s">
        <v>260</v>
      </c>
      <c r="DM19">
        <v>5</v>
      </c>
      <c r="DN19" t="s">
        <v>253</v>
      </c>
      <c r="DO19">
        <v>1</v>
      </c>
    </row>
    <row r="20" spans="1:119" x14ac:dyDescent="0.2">
      <c r="A20">
        <f>ROW(Source!A31)</f>
        <v>31</v>
      </c>
      <c r="B20">
        <v>64035108</v>
      </c>
      <c r="C20">
        <v>64035206</v>
      </c>
      <c r="D20">
        <v>61478534</v>
      </c>
      <c r="E20">
        <v>1</v>
      </c>
      <c r="F20">
        <v>1</v>
      </c>
      <c r="G20">
        <v>1</v>
      </c>
      <c r="H20">
        <v>2</v>
      </c>
      <c r="I20" t="s">
        <v>296</v>
      </c>
      <c r="J20" t="s">
        <v>297</v>
      </c>
      <c r="K20" t="s">
        <v>298</v>
      </c>
      <c r="L20">
        <v>1368</v>
      </c>
      <c r="N20">
        <v>1011</v>
      </c>
      <c r="O20" t="s">
        <v>259</v>
      </c>
      <c r="P20" t="s">
        <v>259</v>
      </c>
      <c r="Q20">
        <v>1</v>
      </c>
      <c r="W20">
        <v>0</v>
      </c>
      <c r="X20">
        <v>2004940235</v>
      </c>
      <c r="Y20">
        <f t="shared" si="12"/>
        <v>21.45</v>
      </c>
      <c r="AA20">
        <v>0</v>
      </c>
      <c r="AB20">
        <v>1896</v>
      </c>
      <c r="AC20">
        <v>429.64</v>
      </c>
      <c r="AD20">
        <v>0</v>
      </c>
      <c r="AE20">
        <v>0</v>
      </c>
      <c r="AF20">
        <v>1373.91</v>
      </c>
      <c r="AG20">
        <v>429.64</v>
      </c>
      <c r="AH20">
        <v>0</v>
      </c>
      <c r="AI20">
        <v>1</v>
      </c>
      <c r="AJ20">
        <v>1.38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15.6</v>
      </c>
      <c r="AU20" t="s">
        <v>21</v>
      </c>
      <c r="AV20">
        <v>1</v>
      </c>
      <c r="AW20">
        <v>2</v>
      </c>
      <c r="AX20">
        <v>64035594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21432.995999999999</v>
      </c>
      <c r="BL20">
        <v>6702.384</v>
      </c>
      <c r="BM20">
        <v>0</v>
      </c>
      <c r="BN20">
        <v>0</v>
      </c>
      <c r="BO20">
        <v>15.6</v>
      </c>
      <c r="BP20">
        <v>1</v>
      </c>
      <c r="BQ20">
        <v>0</v>
      </c>
      <c r="BR20">
        <v>29470.369500000001</v>
      </c>
      <c r="BS20">
        <v>9215.7780000000002</v>
      </c>
      <c r="BT20">
        <v>0</v>
      </c>
      <c r="BU20">
        <v>0</v>
      </c>
      <c r="BV20">
        <v>21.45</v>
      </c>
      <c r="BW20">
        <v>1</v>
      </c>
      <c r="CV20">
        <v>0</v>
      </c>
      <c r="CW20">
        <f>ROUND(Y20*Source!I31*DO20,7)</f>
        <v>2.145E-2</v>
      </c>
      <c r="CX20">
        <f>ROUND(Y20*Source!I31,7)</f>
        <v>2.145E-2</v>
      </c>
      <c r="CY20">
        <f t="shared" si="15"/>
        <v>1896</v>
      </c>
      <c r="CZ20">
        <f t="shared" si="16"/>
        <v>1373.91</v>
      </c>
      <c r="DA20">
        <f t="shared" si="17"/>
        <v>1.38</v>
      </c>
      <c r="DB20">
        <f t="shared" si="13"/>
        <v>29470.375</v>
      </c>
      <c r="DC20">
        <f t="shared" si="14"/>
        <v>9215.7724999999991</v>
      </c>
      <c r="DD20" t="s">
        <v>3</v>
      </c>
      <c r="DE20" t="s">
        <v>3</v>
      </c>
      <c r="DF20">
        <f t="shared" si="11"/>
        <v>0</v>
      </c>
      <c r="DG20">
        <f>ROUND(ROUND(AF20*AJ20,2)*CX20,2)</f>
        <v>40.67</v>
      </c>
      <c r="DH20">
        <f t="shared" si="1"/>
        <v>9.2200000000000006</v>
      </c>
      <c r="DI20">
        <f t="shared" si="2"/>
        <v>0</v>
      </c>
      <c r="DJ20">
        <f t="shared" si="18"/>
        <v>49.89</v>
      </c>
      <c r="DK20">
        <v>0</v>
      </c>
      <c r="DL20" t="s">
        <v>260</v>
      </c>
      <c r="DM20">
        <v>5</v>
      </c>
      <c r="DN20" t="s">
        <v>253</v>
      </c>
      <c r="DO20">
        <v>1</v>
      </c>
    </row>
    <row r="21" spans="1:119" x14ac:dyDescent="0.2">
      <c r="A21">
        <f>ROW(Source!A31)</f>
        <v>31</v>
      </c>
      <c r="B21">
        <v>64035108</v>
      </c>
      <c r="C21">
        <v>64035206</v>
      </c>
      <c r="D21">
        <v>61478536</v>
      </c>
      <c r="E21">
        <v>1</v>
      </c>
      <c r="F21">
        <v>1</v>
      </c>
      <c r="G21">
        <v>1</v>
      </c>
      <c r="H21">
        <v>2</v>
      </c>
      <c r="I21" t="s">
        <v>299</v>
      </c>
      <c r="J21" t="s">
        <v>300</v>
      </c>
      <c r="K21" t="s">
        <v>301</v>
      </c>
      <c r="L21">
        <v>1368</v>
      </c>
      <c r="N21">
        <v>1011</v>
      </c>
      <c r="O21" t="s">
        <v>259</v>
      </c>
      <c r="P21" t="s">
        <v>259</v>
      </c>
      <c r="Q21">
        <v>1</v>
      </c>
      <c r="W21">
        <v>0</v>
      </c>
      <c r="X21">
        <v>-826400852</v>
      </c>
      <c r="Y21">
        <f t="shared" si="12"/>
        <v>9.4875000000000007</v>
      </c>
      <c r="AA21">
        <v>0</v>
      </c>
      <c r="AB21">
        <v>1862.49</v>
      </c>
      <c r="AC21">
        <v>429.64</v>
      </c>
      <c r="AD21">
        <v>0</v>
      </c>
      <c r="AE21">
        <v>0</v>
      </c>
      <c r="AF21">
        <v>1349.63</v>
      </c>
      <c r="AG21">
        <v>429.64</v>
      </c>
      <c r="AH21">
        <v>0</v>
      </c>
      <c r="AI21">
        <v>1</v>
      </c>
      <c r="AJ21">
        <v>1.38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6.9</v>
      </c>
      <c r="AU21" t="s">
        <v>21</v>
      </c>
      <c r="AV21">
        <v>1</v>
      </c>
      <c r="AW21">
        <v>2</v>
      </c>
      <c r="AX21">
        <v>64035595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9312.4470000000019</v>
      </c>
      <c r="BL21">
        <v>2964.5160000000001</v>
      </c>
      <c r="BM21">
        <v>0</v>
      </c>
      <c r="BN21">
        <v>0</v>
      </c>
      <c r="BO21">
        <v>6.9</v>
      </c>
      <c r="BP21">
        <v>1</v>
      </c>
      <c r="BQ21">
        <v>0</v>
      </c>
      <c r="BR21">
        <v>12804.614625000002</v>
      </c>
      <c r="BS21">
        <v>4076.2095000000004</v>
      </c>
      <c r="BT21">
        <v>0</v>
      </c>
      <c r="BU21">
        <v>0</v>
      </c>
      <c r="BV21">
        <v>9.4875000000000007</v>
      </c>
      <c r="BW21">
        <v>1</v>
      </c>
      <c r="CV21">
        <v>0</v>
      </c>
      <c r="CW21">
        <f>ROUND(Y21*Source!I31*DO21,7)</f>
        <v>9.4874999999999994E-3</v>
      </c>
      <c r="CX21">
        <f>ROUND(Y21*Source!I31,7)</f>
        <v>9.4874999999999994E-3</v>
      </c>
      <c r="CY21">
        <f t="shared" si="15"/>
        <v>1862.49</v>
      </c>
      <c r="CZ21">
        <f t="shared" si="16"/>
        <v>1349.63</v>
      </c>
      <c r="DA21">
        <f t="shared" si="17"/>
        <v>1.38</v>
      </c>
      <c r="DB21">
        <f t="shared" si="13"/>
        <v>12804.61875</v>
      </c>
      <c r="DC21">
        <f t="shared" si="14"/>
        <v>4076.2150000000001</v>
      </c>
      <c r="DD21" t="s">
        <v>3</v>
      </c>
      <c r="DE21" t="s">
        <v>3</v>
      </c>
      <c r="DF21">
        <f t="shared" si="11"/>
        <v>0</v>
      </c>
      <c r="DG21">
        <f>ROUND(ROUND(AF21*AJ21,2)*CX21,2)</f>
        <v>17.670000000000002</v>
      </c>
      <c r="DH21">
        <f t="shared" si="1"/>
        <v>4.08</v>
      </c>
      <c r="DI21">
        <f t="shared" si="2"/>
        <v>0</v>
      </c>
      <c r="DJ21">
        <f t="shared" si="18"/>
        <v>21.75</v>
      </c>
      <c r="DK21">
        <v>0</v>
      </c>
      <c r="DL21" t="s">
        <v>260</v>
      </c>
      <c r="DM21">
        <v>5</v>
      </c>
      <c r="DN21" t="s">
        <v>253</v>
      </c>
      <c r="DO21">
        <v>1</v>
      </c>
    </row>
    <row r="22" spans="1:119" x14ac:dyDescent="0.2">
      <c r="A22">
        <f>ROW(Source!A31)</f>
        <v>31</v>
      </c>
      <c r="B22">
        <v>64035108</v>
      </c>
      <c r="C22">
        <v>64035206</v>
      </c>
      <c r="D22">
        <v>61478597</v>
      </c>
      <c r="E22">
        <v>1</v>
      </c>
      <c r="F22">
        <v>1</v>
      </c>
      <c r="G22">
        <v>1</v>
      </c>
      <c r="H22">
        <v>2</v>
      </c>
      <c r="I22" t="s">
        <v>302</v>
      </c>
      <c r="J22" t="s">
        <v>303</v>
      </c>
      <c r="K22" t="s">
        <v>304</v>
      </c>
      <c r="L22">
        <v>1368</v>
      </c>
      <c r="N22">
        <v>1011</v>
      </c>
      <c r="O22" t="s">
        <v>259</v>
      </c>
      <c r="P22" t="s">
        <v>259</v>
      </c>
      <c r="Q22">
        <v>1</v>
      </c>
      <c r="W22">
        <v>0</v>
      </c>
      <c r="X22">
        <v>-1924010355</v>
      </c>
      <c r="Y22">
        <f t="shared" si="12"/>
        <v>0.78374999999999995</v>
      </c>
      <c r="AA22">
        <v>0</v>
      </c>
      <c r="AB22">
        <v>2184.42</v>
      </c>
      <c r="AC22">
        <v>429.64</v>
      </c>
      <c r="AD22">
        <v>0</v>
      </c>
      <c r="AE22">
        <v>0</v>
      </c>
      <c r="AF22">
        <v>1790.51</v>
      </c>
      <c r="AG22">
        <v>429.64</v>
      </c>
      <c r="AH22">
        <v>0</v>
      </c>
      <c r="AI22">
        <v>1</v>
      </c>
      <c r="AJ22">
        <v>1.22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0.56999999999999995</v>
      </c>
      <c r="AU22" t="s">
        <v>21</v>
      </c>
      <c r="AV22">
        <v>1</v>
      </c>
      <c r="AW22">
        <v>2</v>
      </c>
      <c r="AX22">
        <v>64035596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1020.5906999999999</v>
      </c>
      <c r="BL22">
        <v>244.89479999999998</v>
      </c>
      <c r="BM22">
        <v>0</v>
      </c>
      <c r="BN22">
        <v>0</v>
      </c>
      <c r="BO22">
        <v>0.56999999999999995</v>
      </c>
      <c r="BP22">
        <v>1</v>
      </c>
      <c r="BQ22">
        <v>0</v>
      </c>
      <c r="BR22">
        <v>1403.3122125</v>
      </c>
      <c r="BS22">
        <v>336.73034999999999</v>
      </c>
      <c r="BT22">
        <v>0</v>
      </c>
      <c r="BU22">
        <v>0</v>
      </c>
      <c r="BV22">
        <v>0.78374999999999995</v>
      </c>
      <c r="BW22">
        <v>1</v>
      </c>
      <c r="CV22">
        <v>0</v>
      </c>
      <c r="CW22">
        <f>ROUND(Y22*Source!I31*DO22,7)</f>
        <v>7.8379999999999997E-4</v>
      </c>
      <c r="CX22">
        <f>ROUND(Y22*Source!I31,7)</f>
        <v>7.8379999999999997E-4</v>
      </c>
      <c r="CY22">
        <f t="shared" si="15"/>
        <v>2184.42</v>
      </c>
      <c r="CZ22">
        <f t="shared" si="16"/>
        <v>1790.51</v>
      </c>
      <c r="DA22">
        <f t="shared" si="17"/>
        <v>1.22</v>
      </c>
      <c r="DB22">
        <f t="shared" si="13"/>
        <v>1403.31125</v>
      </c>
      <c r="DC22">
        <f t="shared" si="14"/>
        <v>336.72375</v>
      </c>
      <c r="DD22" t="s">
        <v>3</v>
      </c>
      <c r="DE22" t="s">
        <v>3</v>
      </c>
      <c r="DF22">
        <f t="shared" si="11"/>
        <v>0</v>
      </c>
      <c r="DG22">
        <f>ROUND(ROUND(AF22*AJ22,2)*CX22,2)</f>
        <v>1.71</v>
      </c>
      <c r="DH22">
        <f t="shared" si="1"/>
        <v>0.34</v>
      </c>
      <c r="DI22">
        <f t="shared" si="2"/>
        <v>0</v>
      </c>
      <c r="DJ22">
        <f t="shared" si="18"/>
        <v>2.0499999999999998</v>
      </c>
      <c r="DK22">
        <v>0</v>
      </c>
      <c r="DL22" t="s">
        <v>260</v>
      </c>
      <c r="DM22">
        <v>5</v>
      </c>
      <c r="DN22" t="s">
        <v>253</v>
      </c>
      <c r="DO22">
        <v>1</v>
      </c>
    </row>
    <row r="23" spans="1:119" x14ac:dyDescent="0.2">
      <c r="A23">
        <f>ROW(Source!A31)</f>
        <v>31</v>
      </c>
      <c r="B23">
        <v>64035108</v>
      </c>
      <c r="C23">
        <v>64035206</v>
      </c>
      <c r="D23">
        <v>61479027</v>
      </c>
      <c r="E23">
        <v>1</v>
      </c>
      <c r="F23">
        <v>1</v>
      </c>
      <c r="G23">
        <v>1</v>
      </c>
      <c r="H23">
        <v>2</v>
      </c>
      <c r="I23" t="s">
        <v>270</v>
      </c>
      <c r="J23" t="s">
        <v>271</v>
      </c>
      <c r="K23" t="s">
        <v>272</v>
      </c>
      <c r="L23">
        <v>1368</v>
      </c>
      <c r="N23">
        <v>1011</v>
      </c>
      <c r="O23" t="s">
        <v>259</v>
      </c>
      <c r="P23" t="s">
        <v>259</v>
      </c>
      <c r="Q23">
        <v>1</v>
      </c>
      <c r="W23">
        <v>0</v>
      </c>
      <c r="X23">
        <v>-446833333</v>
      </c>
      <c r="Y23">
        <f t="shared" si="12"/>
        <v>3.5750000000000002</v>
      </c>
      <c r="AA23">
        <v>0</v>
      </c>
      <c r="AB23">
        <v>1376.94</v>
      </c>
      <c r="AC23">
        <v>373.85</v>
      </c>
      <c r="AD23">
        <v>0</v>
      </c>
      <c r="AE23">
        <v>0</v>
      </c>
      <c r="AF23">
        <v>1043.1400000000001</v>
      </c>
      <c r="AG23">
        <v>373.85</v>
      </c>
      <c r="AH23">
        <v>0</v>
      </c>
      <c r="AI23">
        <v>1</v>
      </c>
      <c r="AJ23">
        <v>1.32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2.6</v>
      </c>
      <c r="AU23" t="s">
        <v>21</v>
      </c>
      <c r="AV23">
        <v>1</v>
      </c>
      <c r="AW23">
        <v>2</v>
      </c>
      <c r="AX23">
        <v>64035597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2712.1640000000002</v>
      </c>
      <c r="BL23">
        <v>972.0100000000001</v>
      </c>
      <c r="BM23">
        <v>0</v>
      </c>
      <c r="BN23">
        <v>0</v>
      </c>
      <c r="BO23">
        <v>2.6</v>
      </c>
      <c r="BP23">
        <v>1</v>
      </c>
      <c r="BQ23">
        <v>0</v>
      </c>
      <c r="BR23">
        <v>3729.2255000000005</v>
      </c>
      <c r="BS23">
        <v>1336.5137500000001</v>
      </c>
      <c r="BT23">
        <v>0</v>
      </c>
      <c r="BU23">
        <v>0</v>
      </c>
      <c r="BV23">
        <v>3.5750000000000002</v>
      </c>
      <c r="BW23">
        <v>1</v>
      </c>
      <c r="CV23">
        <v>0</v>
      </c>
      <c r="CW23">
        <f>ROUND(Y23*Source!I31*DO23,7)</f>
        <v>3.5750000000000001E-3</v>
      </c>
      <c r="CX23">
        <f>ROUND(Y23*Source!I31,7)</f>
        <v>3.5750000000000001E-3</v>
      </c>
      <c r="CY23">
        <f t="shared" si="15"/>
        <v>1376.94</v>
      </c>
      <c r="CZ23">
        <f t="shared" si="16"/>
        <v>1043.1400000000001</v>
      </c>
      <c r="DA23">
        <f t="shared" si="17"/>
        <v>1.32</v>
      </c>
      <c r="DB23">
        <f t="shared" si="13"/>
        <v>3729.22</v>
      </c>
      <c r="DC23">
        <f t="shared" si="14"/>
        <v>1336.5137500000001</v>
      </c>
      <c r="DD23" t="s">
        <v>3</v>
      </c>
      <c r="DE23" t="s">
        <v>3</v>
      </c>
      <c r="DF23">
        <f t="shared" si="11"/>
        <v>0</v>
      </c>
      <c r="DG23">
        <f>ROUND(ROUND(AF23*AJ23,2)*CX23,2)</f>
        <v>4.92</v>
      </c>
      <c r="DH23">
        <f t="shared" si="1"/>
        <v>1.34</v>
      </c>
      <c r="DI23">
        <f t="shared" si="2"/>
        <v>0</v>
      </c>
      <c r="DJ23">
        <f t="shared" si="18"/>
        <v>6.26</v>
      </c>
      <c r="DK23">
        <v>0</v>
      </c>
      <c r="DL23" t="s">
        <v>273</v>
      </c>
      <c r="DM23">
        <v>4</v>
      </c>
      <c r="DN23" t="s">
        <v>253</v>
      </c>
      <c r="DO23">
        <v>1</v>
      </c>
    </row>
    <row r="24" spans="1:119" x14ac:dyDescent="0.2">
      <c r="A24">
        <f>ROW(Source!A31)</f>
        <v>31</v>
      </c>
      <c r="B24">
        <v>64035108</v>
      </c>
      <c r="C24">
        <v>64035206</v>
      </c>
      <c r="D24">
        <v>61428965</v>
      </c>
      <c r="E24">
        <v>1</v>
      </c>
      <c r="F24">
        <v>1</v>
      </c>
      <c r="G24">
        <v>1</v>
      </c>
      <c r="H24">
        <v>3</v>
      </c>
      <c r="I24" t="s">
        <v>283</v>
      </c>
      <c r="J24" t="s">
        <v>284</v>
      </c>
      <c r="K24" t="s">
        <v>285</v>
      </c>
      <c r="L24">
        <v>1339</v>
      </c>
      <c r="N24">
        <v>1007</v>
      </c>
      <c r="O24" t="s">
        <v>77</v>
      </c>
      <c r="P24" t="s">
        <v>77</v>
      </c>
      <c r="Q24">
        <v>1</v>
      </c>
      <c r="W24">
        <v>0</v>
      </c>
      <c r="X24">
        <v>593551466</v>
      </c>
      <c r="Y24">
        <f>AT24</f>
        <v>30</v>
      </c>
      <c r="AA24">
        <v>40</v>
      </c>
      <c r="AB24">
        <v>0</v>
      </c>
      <c r="AC24">
        <v>0</v>
      </c>
      <c r="AD24">
        <v>0</v>
      </c>
      <c r="AE24">
        <v>35.71</v>
      </c>
      <c r="AF24">
        <v>0</v>
      </c>
      <c r="AG24">
        <v>0</v>
      </c>
      <c r="AH24">
        <v>0</v>
      </c>
      <c r="AI24">
        <v>1.1200000000000001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30</v>
      </c>
      <c r="AU24" t="s">
        <v>3</v>
      </c>
      <c r="AV24">
        <v>0</v>
      </c>
      <c r="AW24">
        <v>2</v>
      </c>
      <c r="AX24">
        <v>64035598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1071.3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1071.3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ROUND(Y24*Source!I31,7)</f>
        <v>0.03</v>
      </c>
      <c r="CY24">
        <f>AA24</f>
        <v>40</v>
      </c>
      <c r="CZ24">
        <f>AE24</f>
        <v>35.71</v>
      </c>
      <c r="DA24">
        <f>AI24</f>
        <v>1.1200000000000001</v>
      </c>
      <c r="DB24">
        <f>ROUND(ROUND(AT24*CZ24,2),6)</f>
        <v>1071.3</v>
      </c>
      <c r="DC24">
        <f>ROUND(ROUND(AT24*AG24,2),6)</f>
        <v>0</v>
      </c>
      <c r="DD24" t="s">
        <v>3</v>
      </c>
      <c r="DE24" t="s">
        <v>3</v>
      </c>
      <c r="DF24">
        <f>ROUND(ROUND(AE24*AI24,2)*CX24,2)</f>
        <v>1.2</v>
      </c>
      <c r="DG24">
        <f>ROUND(ROUND(AF24,2)*CX24,2)</f>
        <v>0</v>
      </c>
      <c r="DH24">
        <f t="shared" si="1"/>
        <v>0</v>
      </c>
      <c r="DI24">
        <f t="shared" si="2"/>
        <v>0</v>
      </c>
      <c r="DJ24">
        <f>DF24</f>
        <v>1.2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ROW(Source!A31)</f>
        <v>31</v>
      </c>
      <c r="B25">
        <v>64035108</v>
      </c>
      <c r="C25">
        <v>64035206</v>
      </c>
      <c r="D25">
        <v>61358161</v>
      </c>
      <c r="E25">
        <v>116</v>
      </c>
      <c r="F25">
        <v>1</v>
      </c>
      <c r="G25">
        <v>1</v>
      </c>
      <c r="H25">
        <v>3</v>
      </c>
      <c r="I25" t="s">
        <v>75</v>
      </c>
      <c r="J25" t="s">
        <v>3</v>
      </c>
      <c r="K25" t="s">
        <v>76</v>
      </c>
      <c r="L25">
        <v>1339</v>
      </c>
      <c r="N25">
        <v>1007</v>
      </c>
      <c r="O25" t="s">
        <v>77</v>
      </c>
      <c r="P25" t="s">
        <v>77</v>
      </c>
      <c r="Q25">
        <v>1</v>
      </c>
      <c r="W25">
        <v>0</v>
      </c>
      <c r="X25">
        <v>-1485064844</v>
      </c>
      <c r="Y25">
        <f>AT25</f>
        <v>189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189</v>
      </c>
      <c r="AU25" t="s">
        <v>3</v>
      </c>
      <c r="AV25">
        <v>0</v>
      </c>
      <c r="AW25">
        <v>2</v>
      </c>
      <c r="AX25">
        <v>64035599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ROUND(Y25*Source!I31,7)</f>
        <v>0.189</v>
      </c>
      <c r="CY25">
        <f>AA25</f>
        <v>0</v>
      </c>
      <c r="CZ25">
        <f>AE25</f>
        <v>0</v>
      </c>
      <c r="DA25">
        <f>AI25</f>
        <v>1</v>
      </c>
      <c r="DB25">
        <f>ROUND(ROUND(AT25*CZ25,2),6)</f>
        <v>0</v>
      </c>
      <c r="DC25">
        <f>ROUND(ROUND(AT25*AG25,2),6)</f>
        <v>0</v>
      </c>
      <c r="DD25" t="s">
        <v>3</v>
      </c>
      <c r="DE25" t="s">
        <v>3</v>
      </c>
      <c r="DF25">
        <f t="shared" ref="DF25:DF46" si="19">ROUND(ROUND(AE25,2)*CX25,2)</f>
        <v>0</v>
      </c>
      <c r="DG25">
        <f>ROUND(ROUND(AF25,2)*CX25,2)</f>
        <v>0</v>
      </c>
      <c r="DH25">
        <f t="shared" si="1"/>
        <v>0</v>
      </c>
      <c r="DI25">
        <f t="shared" si="2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ROW(Source!A31)</f>
        <v>31</v>
      </c>
      <c r="B26">
        <v>64035108</v>
      </c>
      <c r="C26">
        <v>64035206</v>
      </c>
      <c r="D26">
        <v>61358171</v>
      </c>
      <c r="E26">
        <v>116</v>
      </c>
      <c r="F26">
        <v>1</v>
      </c>
      <c r="G26">
        <v>1</v>
      </c>
      <c r="H26">
        <v>3</v>
      </c>
      <c r="I26" t="s">
        <v>75</v>
      </c>
      <c r="J26" t="s">
        <v>3</v>
      </c>
      <c r="K26" t="s">
        <v>79</v>
      </c>
      <c r="L26">
        <v>1339</v>
      </c>
      <c r="N26">
        <v>1007</v>
      </c>
      <c r="O26" t="s">
        <v>77</v>
      </c>
      <c r="P26" t="s">
        <v>77</v>
      </c>
      <c r="Q26">
        <v>1</v>
      </c>
      <c r="W26">
        <v>0</v>
      </c>
      <c r="X26">
        <v>1993678279</v>
      </c>
      <c r="Y26">
        <f>AT26</f>
        <v>15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15</v>
      </c>
      <c r="AU26" t="s">
        <v>3</v>
      </c>
      <c r="AV26">
        <v>0</v>
      </c>
      <c r="AW26">
        <v>2</v>
      </c>
      <c r="AX26">
        <v>64035600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ROUND(Y26*Source!I31,7)</f>
        <v>1.4999999999999999E-2</v>
      </c>
      <c r="CY26">
        <f>AA26</f>
        <v>0</v>
      </c>
      <c r="CZ26">
        <f>AE26</f>
        <v>0</v>
      </c>
      <c r="DA26">
        <f>AI26</f>
        <v>1</v>
      </c>
      <c r="DB26">
        <f>ROUND(ROUND(AT26*CZ26,2),6)</f>
        <v>0</v>
      </c>
      <c r="DC26">
        <f>ROUND(ROUND(AT26*AG26,2),6)</f>
        <v>0</v>
      </c>
      <c r="DD26" t="s">
        <v>3</v>
      </c>
      <c r="DE26" t="s">
        <v>3</v>
      </c>
      <c r="DF26">
        <f t="shared" si="19"/>
        <v>0</v>
      </c>
      <c r="DG26">
        <f>ROUND(ROUND(AF26,2)*CX26,2)</f>
        <v>0</v>
      </c>
      <c r="DH26">
        <f t="shared" si="1"/>
        <v>0</v>
      </c>
      <c r="DI26">
        <f t="shared" si="2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ROW(Source!A36)</f>
        <v>36</v>
      </c>
      <c r="B27">
        <v>64035108</v>
      </c>
      <c r="C27">
        <v>64035235</v>
      </c>
      <c r="D27">
        <v>61357196</v>
      </c>
      <c r="E27">
        <v>116</v>
      </c>
      <c r="F27">
        <v>1</v>
      </c>
      <c r="G27">
        <v>1</v>
      </c>
      <c r="H27">
        <v>1</v>
      </c>
      <c r="I27" t="s">
        <v>254</v>
      </c>
      <c r="J27" t="s">
        <v>3</v>
      </c>
      <c r="K27" t="s">
        <v>255</v>
      </c>
      <c r="L27">
        <v>1191</v>
      </c>
      <c r="N27">
        <v>1013</v>
      </c>
      <c r="O27" t="s">
        <v>253</v>
      </c>
      <c r="P27" t="s">
        <v>253</v>
      </c>
      <c r="Q27">
        <v>1</v>
      </c>
      <c r="W27">
        <v>0</v>
      </c>
      <c r="X27">
        <v>-1417349443</v>
      </c>
      <c r="Y27">
        <f>(AT27*ROUND(((0.1+1)*1.25),7))</f>
        <v>0.90750000000000008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0.66</v>
      </c>
      <c r="AU27" t="s">
        <v>21</v>
      </c>
      <c r="AV27">
        <v>2</v>
      </c>
      <c r="AW27">
        <v>2</v>
      </c>
      <c r="AX27">
        <v>64035603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ROUND(Y27*Source!I36,7)</f>
        <v>5.4449999999999995E-4</v>
      </c>
      <c r="CY27">
        <f>AD27</f>
        <v>0</v>
      </c>
      <c r="CZ27">
        <f>AH27</f>
        <v>0</v>
      </c>
      <c r="DA27">
        <f>AL27</f>
        <v>1</v>
      </c>
      <c r="DB27">
        <f>ROUND((ROUND(AT27*CZ27,2)*ROUND(((0.1+1)*1.25),7)),6)</f>
        <v>0</v>
      </c>
      <c r="DC27">
        <f>ROUND((ROUND(AT27*AG27,2)*ROUND(((0.1+1)*1.25),7)),6)</f>
        <v>0</v>
      </c>
      <c r="DD27" t="s">
        <v>3</v>
      </c>
      <c r="DE27" t="s">
        <v>3</v>
      </c>
      <c r="DF27">
        <f t="shared" si="19"/>
        <v>0</v>
      </c>
      <c r="DG27">
        <f>ROUND(ROUND(AF27,2)*CX27,2)</f>
        <v>0</v>
      </c>
      <c r="DH27">
        <f t="shared" si="1"/>
        <v>0</v>
      </c>
      <c r="DI27">
        <f t="shared" si="2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ROW(Source!A36)</f>
        <v>36</v>
      </c>
      <c r="B28">
        <v>64035108</v>
      </c>
      <c r="C28">
        <v>64035235</v>
      </c>
      <c r="D28">
        <v>61478521</v>
      </c>
      <c r="E28">
        <v>1</v>
      </c>
      <c r="F28">
        <v>1</v>
      </c>
      <c r="G28">
        <v>1</v>
      </c>
      <c r="H28">
        <v>2</v>
      </c>
      <c r="I28" t="s">
        <v>305</v>
      </c>
      <c r="J28" t="s">
        <v>306</v>
      </c>
      <c r="K28" t="s">
        <v>307</v>
      </c>
      <c r="L28">
        <v>1368</v>
      </c>
      <c r="N28">
        <v>1011</v>
      </c>
      <c r="O28" t="s">
        <v>259</v>
      </c>
      <c r="P28" t="s">
        <v>259</v>
      </c>
      <c r="Q28">
        <v>1</v>
      </c>
      <c r="W28">
        <v>0</v>
      </c>
      <c r="X28">
        <v>1185820553</v>
      </c>
      <c r="Y28">
        <f>(AT28*ROUND(((0.1+1)*1.25),7))</f>
        <v>0.45375000000000004</v>
      </c>
      <c r="AA28">
        <v>0</v>
      </c>
      <c r="AB28">
        <v>1005.27</v>
      </c>
      <c r="AC28">
        <v>803.5</v>
      </c>
      <c r="AD28">
        <v>0</v>
      </c>
      <c r="AE28">
        <v>0</v>
      </c>
      <c r="AF28">
        <v>779.28</v>
      </c>
      <c r="AG28">
        <v>803.5</v>
      </c>
      <c r="AH28">
        <v>0</v>
      </c>
      <c r="AI28">
        <v>1</v>
      </c>
      <c r="AJ28">
        <v>1.29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0.33</v>
      </c>
      <c r="AU28" t="s">
        <v>21</v>
      </c>
      <c r="AV28">
        <v>1</v>
      </c>
      <c r="AW28">
        <v>2</v>
      </c>
      <c r="AX28">
        <v>64035604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257.16239999999999</v>
      </c>
      <c r="BL28">
        <v>265.15500000000003</v>
      </c>
      <c r="BM28">
        <v>0</v>
      </c>
      <c r="BN28">
        <v>0</v>
      </c>
      <c r="BO28">
        <v>0.66</v>
      </c>
      <c r="BP28">
        <v>1</v>
      </c>
      <c r="BQ28">
        <v>0</v>
      </c>
      <c r="BR28">
        <v>353.59829999999999</v>
      </c>
      <c r="BS28">
        <v>364.58812500000005</v>
      </c>
      <c r="BT28">
        <v>0</v>
      </c>
      <c r="BU28">
        <v>0</v>
      </c>
      <c r="BV28">
        <v>0.90750000000000008</v>
      </c>
      <c r="BW28">
        <v>1</v>
      </c>
      <c r="CV28">
        <v>0</v>
      </c>
      <c r="CW28">
        <f>ROUND(Y28*Source!I36*DO28,7)</f>
        <v>5.4449999999999995E-4</v>
      </c>
      <c r="CX28">
        <f>ROUND(Y28*Source!I36,7)</f>
        <v>2.7230000000000001E-4</v>
      </c>
      <c r="CY28">
        <f>AB28</f>
        <v>1005.27</v>
      </c>
      <c r="CZ28">
        <f>AF28</f>
        <v>779.28</v>
      </c>
      <c r="DA28">
        <f>AJ28</f>
        <v>1.29</v>
      </c>
      <c r="DB28">
        <f>ROUND((ROUND(AT28*CZ28,2)*ROUND(((0.1+1)*1.25),7)),6)</f>
        <v>353.59500000000003</v>
      </c>
      <c r="DC28">
        <f>ROUND((ROUND(AT28*AG28,2)*ROUND(((0.1+1)*1.25),7)),6)</f>
        <v>364.59500000000003</v>
      </c>
      <c r="DD28" t="s">
        <v>3</v>
      </c>
      <c r="DE28" t="s">
        <v>3</v>
      </c>
      <c r="DF28">
        <f t="shared" si="19"/>
        <v>0</v>
      </c>
      <c r="DG28">
        <f>ROUND(ROUND(AF28*AJ28,2)*CX28,2)</f>
        <v>0.27</v>
      </c>
      <c r="DH28">
        <f t="shared" si="1"/>
        <v>0.22</v>
      </c>
      <c r="DI28">
        <f t="shared" si="2"/>
        <v>0</v>
      </c>
      <c r="DJ28">
        <f>DG28+DH28</f>
        <v>0.49</v>
      </c>
      <c r="DK28">
        <v>0</v>
      </c>
      <c r="DL28" t="s">
        <v>308</v>
      </c>
      <c r="DM28">
        <v>4.5</v>
      </c>
      <c r="DN28" t="s">
        <v>253</v>
      </c>
      <c r="DO28">
        <v>2</v>
      </c>
    </row>
    <row r="29" spans="1:119" x14ac:dyDescent="0.2">
      <c r="A29">
        <f>ROW(Source!A36)</f>
        <v>36</v>
      </c>
      <c r="B29">
        <v>64035108</v>
      </c>
      <c r="C29">
        <v>64035235</v>
      </c>
      <c r="D29">
        <v>61356978</v>
      </c>
      <c r="E29">
        <v>116</v>
      </c>
      <c r="F29">
        <v>1</v>
      </c>
      <c r="G29">
        <v>1</v>
      </c>
      <c r="H29">
        <v>3</v>
      </c>
      <c r="I29" t="s">
        <v>93</v>
      </c>
      <c r="J29" t="s">
        <v>3</v>
      </c>
      <c r="K29" t="s">
        <v>94</v>
      </c>
      <c r="L29">
        <v>1348</v>
      </c>
      <c r="N29">
        <v>1009</v>
      </c>
      <c r="O29" t="s">
        <v>33</v>
      </c>
      <c r="P29" t="s">
        <v>33</v>
      </c>
      <c r="Q29">
        <v>1000</v>
      </c>
      <c r="W29">
        <v>0</v>
      </c>
      <c r="X29">
        <v>-204111625</v>
      </c>
      <c r="Y29">
        <f>AT29</f>
        <v>1.03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1.03</v>
      </c>
      <c r="AU29" t="s">
        <v>3</v>
      </c>
      <c r="AV29">
        <v>0</v>
      </c>
      <c r="AW29">
        <v>2</v>
      </c>
      <c r="AX29">
        <v>64035605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ROUND(Y29*Source!I36,7)</f>
        <v>6.1799999999999995E-4</v>
      </c>
      <c r="CY29">
        <f>AA29</f>
        <v>0</v>
      </c>
      <c r="CZ29">
        <f>AE29</f>
        <v>0</v>
      </c>
      <c r="DA29">
        <f>AI29</f>
        <v>1</v>
      </c>
      <c r="DB29">
        <f>ROUND(ROUND(AT29*CZ29,2),6)</f>
        <v>0</v>
      </c>
      <c r="DC29">
        <f>ROUND(ROUND(AT29*AG29,2),6)</f>
        <v>0</v>
      </c>
      <c r="DD29" t="s">
        <v>3</v>
      </c>
      <c r="DE29" t="s">
        <v>3</v>
      </c>
      <c r="DF29">
        <f t="shared" si="19"/>
        <v>0</v>
      </c>
      <c r="DG29">
        <f>ROUND(ROUND(AF29,2)*CX29,2)</f>
        <v>0</v>
      </c>
      <c r="DH29">
        <f t="shared" si="1"/>
        <v>0</v>
      </c>
      <c r="DI29">
        <f t="shared" si="2"/>
        <v>0</v>
      </c>
      <c r="DJ29">
        <f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ROW(Source!A39)</f>
        <v>39</v>
      </c>
      <c r="B30">
        <v>64035108</v>
      </c>
      <c r="C30">
        <v>64035254</v>
      </c>
      <c r="D30">
        <v>61357005</v>
      </c>
      <c r="E30">
        <v>116</v>
      </c>
      <c r="F30">
        <v>1</v>
      </c>
      <c r="G30">
        <v>1</v>
      </c>
      <c r="H30">
        <v>1</v>
      </c>
      <c r="I30" t="s">
        <v>309</v>
      </c>
      <c r="J30" t="s">
        <v>3</v>
      </c>
      <c r="K30" t="s">
        <v>310</v>
      </c>
      <c r="L30">
        <v>1191</v>
      </c>
      <c r="N30">
        <v>1013</v>
      </c>
      <c r="O30" t="s">
        <v>253</v>
      </c>
      <c r="P30" t="s">
        <v>253</v>
      </c>
      <c r="Q30">
        <v>1</v>
      </c>
      <c r="W30">
        <v>0</v>
      </c>
      <c r="X30">
        <v>1958912953</v>
      </c>
      <c r="Y30">
        <f>(AT30*ROUND(((0.1+1)*1.15),7))</f>
        <v>26.387899999999998</v>
      </c>
      <c r="AA30">
        <v>0</v>
      </c>
      <c r="AB30">
        <v>0</v>
      </c>
      <c r="AC30">
        <v>0</v>
      </c>
      <c r="AD30">
        <v>340.37</v>
      </c>
      <c r="AE30">
        <v>0</v>
      </c>
      <c r="AF30">
        <v>0</v>
      </c>
      <c r="AG30">
        <v>0</v>
      </c>
      <c r="AH30">
        <v>340.37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20.86</v>
      </c>
      <c r="AU30" t="s">
        <v>22</v>
      </c>
      <c r="AV30">
        <v>1</v>
      </c>
      <c r="AW30">
        <v>2</v>
      </c>
      <c r="AX30">
        <v>64035607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7100.1181999999999</v>
      </c>
      <c r="BN30">
        <v>20.86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8981.649523</v>
      </c>
      <c r="BU30">
        <v>26.387899999999998</v>
      </c>
      <c r="BV30">
        <v>0</v>
      </c>
      <c r="BW30">
        <v>1</v>
      </c>
      <c r="CU30">
        <f>ROUND(AT30*Source!I39*AH30*AL30,2)</f>
        <v>7.1</v>
      </c>
      <c r="CV30">
        <f>ROUND(Y30*Source!I39,7)</f>
        <v>2.6387899999999999E-2</v>
      </c>
      <c r="CW30">
        <v>0</v>
      </c>
      <c r="CX30">
        <f>ROUND(Y30*Source!I39,7)</f>
        <v>2.6387899999999999E-2</v>
      </c>
      <c r="CY30">
        <f>AD30</f>
        <v>340.37</v>
      </c>
      <c r="CZ30">
        <f>AH30</f>
        <v>340.37</v>
      </c>
      <c r="DA30">
        <f>AL30</f>
        <v>1</v>
      </c>
      <c r="DB30">
        <f>ROUND((ROUND(AT30*CZ30,2)*ROUND(((0.1+1)*1.15),7)),6)</f>
        <v>8981.6517999999996</v>
      </c>
      <c r="DC30">
        <f>ROUND((ROUND(AT30*AG30,2)*ROUND(((0.1+1)*1.15),7)),6)</f>
        <v>0</v>
      </c>
      <c r="DD30" t="s">
        <v>3</v>
      </c>
      <c r="DE30" t="s">
        <v>3</v>
      </c>
      <c r="DF30">
        <f t="shared" si="19"/>
        <v>0</v>
      </c>
      <c r="DG30">
        <f>ROUND(ROUND(AF30,2)*CX30,2)</f>
        <v>0</v>
      </c>
      <c r="DH30">
        <f t="shared" si="1"/>
        <v>0</v>
      </c>
      <c r="DI30">
        <f t="shared" si="2"/>
        <v>8.98</v>
      </c>
      <c r="DJ30">
        <f>DI30</f>
        <v>8.98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ROW(Source!A39)</f>
        <v>39</v>
      </c>
      <c r="B31">
        <v>64035108</v>
      </c>
      <c r="C31">
        <v>64035254</v>
      </c>
      <c r="D31">
        <v>61357196</v>
      </c>
      <c r="E31">
        <v>116</v>
      </c>
      <c r="F31">
        <v>1</v>
      </c>
      <c r="G31">
        <v>1</v>
      </c>
      <c r="H31">
        <v>1</v>
      </c>
      <c r="I31" t="s">
        <v>254</v>
      </c>
      <c r="J31" t="s">
        <v>3</v>
      </c>
      <c r="K31" t="s">
        <v>255</v>
      </c>
      <c r="L31">
        <v>1191</v>
      </c>
      <c r="N31">
        <v>1013</v>
      </c>
      <c r="O31" t="s">
        <v>253</v>
      </c>
      <c r="P31" t="s">
        <v>253</v>
      </c>
      <c r="Q31">
        <v>1</v>
      </c>
      <c r="W31">
        <v>0</v>
      </c>
      <c r="X31">
        <v>-1417349443</v>
      </c>
      <c r="Y31">
        <f t="shared" ref="Y31:Y45" si="20">(AT31*ROUND(((0.1+1)*1.25),7))</f>
        <v>25.918750000000003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18.850000000000001</v>
      </c>
      <c r="AU31" t="s">
        <v>21</v>
      </c>
      <c r="AV31">
        <v>2</v>
      </c>
      <c r="AW31">
        <v>2</v>
      </c>
      <c r="AX31">
        <v>64035608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ROUND(Y31*Source!I39,7)</f>
        <v>2.5918799999999999E-2</v>
      </c>
      <c r="CY31">
        <f>AD31</f>
        <v>0</v>
      </c>
      <c r="CZ31">
        <f>AH31</f>
        <v>0</v>
      </c>
      <c r="DA31">
        <f>AL31</f>
        <v>1</v>
      </c>
      <c r="DB31">
        <f t="shared" ref="DB31:DB45" si="21">ROUND((ROUND(AT31*CZ31,2)*ROUND(((0.1+1)*1.25),7)),6)</f>
        <v>0</v>
      </c>
      <c r="DC31">
        <f t="shared" ref="DC31:DC45" si="22">ROUND((ROUND(AT31*AG31,2)*ROUND(((0.1+1)*1.25),7)),6)</f>
        <v>0</v>
      </c>
      <c r="DD31" t="s">
        <v>3</v>
      </c>
      <c r="DE31" t="s">
        <v>3</v>
      </c>
      <c r="DF31">
        <f t="shared" si="19"/>
        <v>0</v>
      </c>
      <c r="DG31">
        <f>ROUND(ROUND(AF31,2)*CX31,2)</f>
        <v>0</v>
      </c>
      <c r="DH31">
        <f t="shared" si="1"/>
        <v>0</v>
      </c>
      <c r="DI31">
        <f t="shared" si="2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ROW(Source!A39)</f>
        <v>39</v>
      </c>
      <c r="B32">
        <v>64035108</v>
      </c>
      <c r="C32">
        <v>64035254</v>
      </c>
      <c r="D32">
        <v>61478315</v>
      </c>
      <c r="E32">
        <v>1</v>
      </c>
      <c r="F32">
        <v>1</v>
      </c>
      <c r="G32">
        <v>1</v>
      </c>
      <c r="H32">
        <v>2</v>
      </c>
      <c r="I32" t="s">
        <v>311</v>
      </c>
      <c r="J32" t="s">
        <v>312</v>
      </c>
      <c r="K32" t="s">
        <v>313</v>
      </c>
      <c r="L32">
        <v>1368</v>
      </c>
      <c r="N32">
        <v>1011</v>
      </c>
      <c r="O32" t="s">
        <v>259</v>
      </c>
      <c r="P32" t="s">
        <v>259</v>
      </c>
      <c r="Q32">
        <v>1</v>
      </c>
      <c r="W32">
        <v>0</v>
      </c>
      <c r="X32">
        <v>636427677</v>
      </c>
      <c r="Y32">
        <f t="shared" si="20"/>
        <v>3.355</v>
      </c>
      <c r="AA32">
        <v>0</v>
      </c>
      <c r="AB32">
        <v>1.78</v>
      </c>
      <c r="AC32">
        <v>0</v>
      </c>
      <c r="AD32">
        <v>0</v>
      </c>
      <c r="AE32">
        <v>0</v>
      </c>
      <c r="AF32">
        <v>1.21</v>
      </c>
      <c r="AG32">
        <v>0</v>
      </c>
      <c r="AH32">
        <v>0</v>
      </c>
      <c r="AI32">
        <v>1</v>
      </c>
      <c r="AJ32">
        <v>1.47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2.44</v>
      </c>
      <c r="AU32" t="s">
        <v>21</v>
      </c>
      <c r="AV32">
        <v>1</v>
      </c>
      <c r="AW32">
        <v>2</v>
      </c>
      <c r="AX32">
        <v>64035609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2.9523999999999999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4.0595500000000007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ROUND(Y32*Source!I39*DO32,7)</f>
        <v>0</v>
      </c>
      <c r="CX32">
        <f>ROUND(Y32*Source!I39,7)</f>
        <v>3.3549999999999999E-3</v>
      </c>
      <c r="CY32">
        <f t="shared" ref="CY32:CY45" si="23">AB32</f>
        <v>1.78</v>
      </c>
      <c r="CZ32">
        <f t="shared" ref="CZ32:CZ45" si="24">AF32</f>
        <v>1.21</v>
      </c>
      <c r="DA32">
        <f t="shared" ref="DA32:DA45" si="25">AJ32</f>
        <v>1.47</v>
      </c>
      <c r="DB32">
        <f t="shared" si="21"/>
        <v>4.0562500000000004</v>
      </c>
      <c r="DC32">
        <f t="shared" si="22"/>
        <v>0</v>
      </c>
      <c r="DD32" t="s">
        <v>3</v>
      </c>
      <c r="DE32" t="s">
        <v>3</v>
      </c>
      <c r="DF32">
        <f t="shared" si="19"/>
        <v>0</v>
      </c>
      <c r="DG32">
        <f>ROUND(ROUND(AF32*AJ32,2)*CX32,2)</f>
        <v>0.01</v>
      </c>
      <c r="DH32">
        <f t="shared" si="1"/>
        <v>0</v>
      </c>
      <c r="DI32">
        <f t="shared" si="2"/>
        <v>0</v>
      </c>
      <c r="DJ32">
        <f t="shared" ref="DJ32:DJ45" si="26">DG32+DH32</f>
        <v>0.01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ROW(Source!A39)</f>
        <v>39</v>
      </c>
      <c r="B33">
        <v>64035108</v>
      </c>
      <c r="C33">
        <v>64035254</v>
      </c>
      <c r="D33">
        <v>61478343</v>
      </c>
      <c r="E33">
        <v>1</v>
      </c>
      <c r="F33">
        <v>1</v>
      </c>
      <c r="G33">
        <v>1</v>
      </c>
      <c r="H33">
        <v>2</v>
      </c>
      <c r="I33" t="s">
        <v>256</v>
      </c>
      <c r="J33" t="s">
        <v>257</v>
      </c>
      <c r="K33" t="s">
        <v>258</v>
      </c>
      <c r="L33">
        <v>1368</v>
      </c>
      <c r="N33">
        <v>1011</v>
      </c>
      <c r="O33" t="s">
        <v>259</v>
      </c>
      <c r="P33" t="s">
        <v>259</v>
      </c>
      <c r="Q33">
        <v>1</v>
      </c>
      <c r="W33">
        <v>0</v>
      </c>
      <c r="X33">
        <v>1321393780</v>
      </c>
      <c r="Y33">
        <f t="shared" si="20"/>
        <v>0.75625000000000009</v>
      </c>
      <c r="AA33">
        <v>0</v>
      </c>
      <c r="AB33">
        <v>1592.23</v>
      </c>
      <c r="AC33">
        <v>429.64</v>
      </c>
      <c r="AD33">
        <v>0</v>
      </c>
      <c r="AE33">
        <v>0</v>
      </c>
      <c r="AF33">
        <v>1592.23</v>
      </c>
      <c r="AG33">
        <v>429.64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0.55000000000000004</v>
      </c>
      <c r="AU33" t="s">
        <v>21</v>
      </c>
      <c r="AV33">
        <v>1</v>
      </c>
      <c r="AW33">
        <v>2</v>
      </c>
      <c r="AX33">
        <v>64035610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875.7265000000001</v>
      </c>
      <c r="BL33">
        <v>236.30200000000002</v>
      </c>
      <c r="BM33">
        <v>0</v>
      </c>
      <c r="BN33">
        <v>0</v>
      </c>
      <c r="BO33">
        <v>0.55000000000000004</v>
      </c>
      <c r="BP33">
        <v>1</v>
      </c>
      <c r="BQ33">
        <v>0</v>
      </c>
      <c r="BR33">
        <v>1204.1239375000002</v>
      </c>
      <c r="BS33">
        <v>324.91525000000001</v>
      </c>
      <c r="BT33">
        <v>0</v>
      </c>
      <c r="BU33">
        <v>0</v>
      </c>
      <c r="BV33">
        <v>0.75625000000000009</v>
      </c>
      <c r="BW33">
        <v>1</v>
      </c>
      <c r="CV33">
        <v>0</v>
      </c>
      <c r="CW33">
        <f>ROUND(Y33*Source!I39*DO33,7)</f>
        <v>7.5630000000000001E-4</v>
      </c>
      <c r="CX33">
        <f>ROUND(Y33*Source!I39,7)</f>
        <v>7.5630000000000001E-4</v>
      </c>
      <c r="CY33">
        <f t="shared" si="23"/>
        <v>1592.23</v>
      </c>
      <c r="CZ33">
        <f t="shared" si="24"/>
        <v>1592.23</v>
      </c>
      <c r="DA33">
        <f t="shared" si="25"/>
        <v>1</v>
      </c>
      <c r="DB33">
        <f t="shared" si="21"/>
        <v>1204.1287500000001</v>
      </c>
      <c r="DC33">
        <f t="shared" si="22"/>
        <v>324.91250000000002</v>
      </c>
      <c r="DD33" t="s">
        <v>3</v>
      </c>
      <c r="DE33" t="s">
        <v>3</v>
      </c>
      <c r="DF33">
        <f t="shared" si="19"/>
        <v>0</v>
      </c>
      <c r="DG33">
        <f>ROUND(ROUND(AF33,2)*CX33,2)</f>
        <v>1.2</v>
      </c>
      <c r="DH33">
        <f t="shared" ref="DH33:DH64" si="27">ROUND(ROUND(AG33,2)*CX33,2)</f>
        <v>0.32</v>
      </c>
      <c r="DI33">
        <f t="shared" ref="DI33:DI64" si="28">ROUND(ROUND(AH33,2)*CX33,2)</f>
        <v>0</v>
      </c>
      <c r="DJ33">
        <f t="shared" si="26"/>
        <v>1.52</v>
      </c>
      <c r="DK33">
        <v>1</v>
      </c>
      <c r="DL33" t="s">
        <v>260</v>
      </c>
      <c r="DM33">
        <v>5</v>
      </c>
      <c r="DN33" t="s">
        <v>253</v>
      </c>
      <c r="DO33">
        <v>1</v>
      </c>
    </row>
    <row r="34" spans="1:119" x14ac:dyDescent="0.2">
      <c r="A34">
        <f>ROW(Source!A39)</f>
        <v>39</v>
      </c>
      <c r="B34">
        <v>64035108</v>
      </c>
      <c r="C34">
        <v>64035254</v>
      </c>
      <c r="D34">
        <v>61478515</v>
      </c>
      <c r="E34">
        <v>1</v>
      </c>
      <c r="F34">
        <v>1</v>
      </c>
      <c r="G34">
        <v>1</v>
      </c>
      <c r="H34">
        <v>2</v>
      </c>
      <c r="I34" t="s">
        <v>314</v>
      </c>
      <c r="J34" t="s">
        <v>315</v>
      </c>
      <c r="K34" t="s">
        <v>316</v>
      </c>
      <c r="L34">
        <v>1368</v>
      </c>
      <c r="N34">
        <v>1011</v>
      </c>
      <c r="O34" t="s">
        <v>259</v>
      </c>
      <c r="P34" t="s">
        <v>259</v>
      </c>
      <c r="Q34">
        <v>1</v>
      </c>
      <c r="W34">
        <v>0</v>
      </c>
      <c r="X34">
        <v>50930679</v>
      </c>
      <c r="Y34">
        <f t="shared" si="20"/>
        <v>2.8050000000000002</v>
      </c>
      <c r="AA34">
        <v>0</v>
      </c>
      <c r="AB34">
        <v>3784.9</v>
      </c>
      <c r="AC34">
        <v>535.66</v>
      </c>
      <c r="AD34">
        <v>0</v>
      </c>
      <c r="AE34">
        <v>0</v>
      </c>
      <c r="AF34">
        <v>2646.78</v>
      </c>
      <c r="AG34">
        <v>535.66</v>
      </c>
      <c r="AH34">
        <v>0</v>
      </c>
      <c r="AI34">
        <v>1</v>
      </c>
      <c r="AJ34">
        <v>1.43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2.04</v>
      </c>
      <c r="AU34" t="s">
        <v>21</v>
      </c>
      <c r="AV34">
        <v>1</v>
      </c>
      <c r="AW34">
        <v>2</v>
      </c>
      <c r="AX34">
        <v>64035611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5399.4312000000009</v>
      </c>
      <c r="BL34">
        <v>1092.7464</v>
      </c>
      <c r="BM34">
        <v>0</v>
      </c>
      <c r="BN34">
        <v>0</v>
      </c>
      <c r="BO34">
        <v>2.04</v>
      </c>
      <c r="BP34">
        <v>1</v>
      </c>
      <c r="BQ34">
        <v>0</v>
      </c>
      <c r="BR34">
        <v>7424.2179000000006</v>
      </c>
      <c r="BS34">
        <v>1502.5263</v>
      </c>
      <c r="BT34">
        <v>0</v>
      </c>
      <c r="BU34">
        <v>0</v>
      </c>
      <c r="BV34">
        <v>2.8050000000000002</v>
      </c>
      <c r="BW34">
        <v>1</v>
      </c>
      <c r="CV34">
        <v>0</v>
      </c>
      <c r="CW34">
        <f>ROUND(Y34*Source!I39*DO34,7)</f>
        <v>2.8050000000000002E-3</v>
      </c>
      <c r="CX34">
        <f>ROUND(Y34*Source!I39,7)</f>
        <v>2.8050000000000002E-3</v>
      </c>
      <c r="CY34">
        <f t="shared" si="23"/>
        <v>3784.9</v>
      </c>
      <c r="CZ34">
        <f t="shared" si="24"/>
        <v>2646.78</v>
      </c>
      <c r="DA34">
        <f t="shared" si="25"/>
        <v>1.43</v>
      </c>
      <c r="DB34">
        <f t="shared" si="21"/>
        <v>7424.2162500000004</v>
      </c>
      <c r="DC34">
        <f t="shared" si="22"/>
        <v>1502.53125</v>
      </c>
      <c r="DD34" t="s">
        <v>3</v>
      </c>
      <c r="DE34" t="s">
        <v>3</v>
      </c>
      <c r="DF34">
        <f t="shared" si="19"/>
        <v>0</v>
      </c>
      <c r="DG34">
        <f>ROUND(ROUND(AF34*AJ34,2)*CX34,2)</f>
        <v>10.62</v>
      </c>
      <c r="DH34">
        <f t="shared" si="27"/>
        <v>1.5</v>
      </c>
      <c r="DI34">
        <f t="shared" si="28"/>
        <v>0</v>
      </c>
      <c r="DJ34">
        <f t="shared" si="26"/>
        <v>12.12</v>
      </c>
      <c r="DK34">
        <v>0</v>
      </c>
      <c r="DL34" t="s">
        <v>317</v>
      </c>
      <c r="DM34">
        <v>7</v>
      </c>
      <c r="DN34" t="s">
        <v>253</v>
      </c>
      <c r="DO34">
        <v>1</v>
      </c>
    </row>
    <row r="35" spans="1:119" x14ac:dyDescent="0.2">
      <c r="A35">
        <f>ROW(Source!A39)</f>
        <v>39</v>
      </c>
      <c r="B35">
        <v>64035108</v>
      </c>
      <c r="C35">
        <v>64035254</v>
      </c>
      <c r="D35">
        <v>61478537</v>
      </c>
      <c r="E35">
        <v>1</v>
      </c>
      <c r="F35">
        <v>1</v>
      </c>
      <c r="G35">
        <v>1</v>
      </c>
      <c r="H35">
        <v>2</v>
      </c>
      <c r="I35" t="s">
        <v>318</v>
      </c>
      <c r="J35" t="s">
        <v>319</v>
      </c>
      <c r="K35" t="s">
        <v>320</v>
      </c>
      <c r="L35">
        <v>1368</v>
      </c>
      <c r="N35">
        <v>1011</v>
      </c>
      <c r="O35" t="s">
        <v>259</v>
      </c>
      <c r="P35" t="s">
        <v>259</v>
      </c>
      <c r="Q35">
        <v>1</v>
      </c>
      <c r="W35">
        <v>0</v>
      </c>
      <c r="X35">
        <v>-1171535008</v>
      </c>
      <c r="Y35">
        <f t="shared" si="20"/>
        <v>2.9425000000000003</v>
      </c>
      <c r="AA35">
        <v>0</v>
      </c>
      <c r="AB35">
        <v>2206.96</v>
      </c>
      <c r="AC35">
        <v>429.64</v>
      </c>
      <c r="AD35">
        <v>0</v>
      </c>
      <c r="AE35">
        <v>0</v>
      </c>
      <c r="AF35">
        <v>2206.96</v>
      </c>
      <c r="AG35">
        <v>429.64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2.14</v>
      </c>
      <c r="AU35" t="s">
        <v>21</v>
      </c>
      <c r="AV35">
        <v>1</v>
      </c>
      <c r="AW35">
        <v>2</v>
      </c>
      <c r="AX35">
        <v>64035612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4722.8944000000001</v>
      </c>
      <c r="BL35">
        <v>919.42960000000005</v>
      </c>
      <c r="BM35">
        <v>0</v>
      </c>
      <c r="BN35">
        <v>0</v>
      </c>
      <c r="BO35">
        <v>2.14</v>
      </c>
      <c r="BP35">
        <v>1</v>
      </c>
      <c r="BQ35">
        <v>0</v>
      </c>
      <c r="BR35">
        <v>6493.9798000000019</v>
      </c>
      <c r="BS35">
        <v>1264.2157000000002</v>
      </c>
      <c r="BT35">
        <v>0</v>
      </c>
      <c r="BU35">
        <v>0</v>
      </c>
      <c r="BV35">
        <v>2.9425000000000008</v>
      </c>
      <c r="BW35">
        <v>1</v>
      </c>
      <c r="CV35">
        <v>0</v>
      </c>
      <c r="CW35">
        <f>ROUND(Y35*Source!I39*DO35,7)</f>
        <v>2.9424999999999998E-3</v>
      </c>
      <c r="CX35">
        <f>ROUND(Y35*Source!I39,7)</f>
        <v>2.9424999999999998E-3</v>
      </c>
      <c r="CY35">
        <f t="shared" si="23"/>
        <v>2206.96</v>
      </c>
      <c r="CZ35">
        <f t="shared" si="24"/>
        <v>2206.96</v>
      </c>
      <c r="DA35">
        <f t="shared" si="25"/>
        <v>1</v>
      </c>
      <c r="DB35">
        <f t="shared" si="21"/>
        <v>6493.9737500000001</v>
      </c>
      <c r="DC35">
        <f t="shared" si="22"/>
        <v>1264.2162499999999</v>
      </c>
      <c r="DD35" t="s">
        <v>3</v>
      </c>
      <c r="DE35" t="s">
        <v>3</v>
      </c>
      <c r="DF35">
        <f t="shared" si="19"/>
        <v>0</v>
      </c>
      <c r="DG35">
        <f>ROUND(ROUND(AF35,2)*CX35,2)</f>
        <v>6.49</v>
      </c>
      <c r="DH35">
        <f t="shared" si="27"/>
        <v>1.26</v>
      </c>
      <c r="DI35">
        <f t="shared" si="28"/>
        <v>0</v>
      </c>
      <c r="DJ35">
        <f t="shared" si="26"/>
        <v>7.75</v>
      </c>
      <c r="DK35">
        <v>1</v>
      </c>
      <c r="DL35" t="s">
        <v>260</v>
      </c>
      <c r="DM35">
        <v>5</v>
      </c>
      <c r="DN35" t="s">
        <v>253</v>
      </c>
      <c r="DO35">
        <v>1</v>
      </c>
    </row>
    <row r="36" spans="1:119" x14ac:dyDescent="0.2">
      <c r="A36">
        <f>ROW(Source!A39)</f>
        <v>39</v>
      </c>
      <c r="B36">
        <v>64035108</v>
      </c>
      <c r="C36">
        <v>64035254</v>
      </c>
      <c r="D36">
        <v>61478549</v>
      </c>
      <c r="E36">
        <v>1</v>
      </c>
      <c r="F36">
        <v>1</v>
      </c>
      <c r="G36">
        <v>1</v>
      </c>
      <c r="H36">
        <v>2</v>
      </c>
      <c r="I36" t="s">
        <v>321</v>
      </c>
      <c r="J36" t="s">
        <v>322</v>
      </c>
      <c r="K36" t="s">
        <v>323</v>
      </c>
      <c r="L36">
        <v>1368</v>
      </c>
      <c r="N36">
        <v>1011</v>
      </c>
      <c r="O36" t="s">
        <v>259</v>
      </c>
      <c r="P36" t="s">
        <v>259</v>
      </c>
      <c r="Q36">
        <v>1</v>
      </c>
      <c r="W36">
        <v>0</v>
      </c>
      <c r="X36">
        <v>580172759</v>
      </c>
      <c r="Y36">
        <f t="shared" si="20"/>
        <v>2.0762499999999999</v>
      </c>
      <c r="AA36">
        <v>0</v>
      </c>
      <c r="AB36">
        <v>1563.32</v>
      </c>
      <c r="AC36">
        <v>429.64</v>
      </c>
      <c r="AD36">
        <v>0</v>
      </c>
      <c r="AE36">
        <v>0</v>
      </c>
      <c r="AF36">
        <v>1563.32</v>
      </c>
      <c r="AG36">
        <v>429.64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1.51</v>
      </c>
      <c r="AU36" t="s">
        <v>21</v>
      </c>
      <c r="AV36">
        <v>1</v>
      </c>
      <c r="AW36">
        <v>2</v>
      </c>
      <c r="AX36">
        <v>64035613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2360.6131999999998</v>
      </c>
      <c r="BL36">
        <v>648.75639999999999</v>
      </c>
      <c r="BM36">
        <v>0</v>
      </c>
      <c r="BN36">
        <v>0</v>
      </c>
      <c r="BO36">
        <v>1.51</v>
      </c>
      <c r="BP36">
        <v>1</v>
      </c>
      <c r="BQ36">
        <v>0</v>
      </c>
      <c r="BR36">
        <v>3245.8431500000006</v>
      </c>
      <c r="BS36">
        <v>892.04005000000018</v>
      </c>
      <c r="BT36">
        <v>0</v>
      </c>
      <c r="BU36">
        <v>0</v>
      </c>
      <c r="BV36">
        <v>2.0762500000000004</v>
      </c>
      <c r="BW36">
        <v>1</v>
      </c>
      <c r="CV36">
        <v>0</v>
      </c>
      <c r="CW36">
        <f>ROUND(Y36*Source!I39*DO36,7)</f>
        <v>2.0763000000000001E-3</v>
      </c>
      <c r="CX36">
        <f>ROUND(Y36*Source!I39,7)</f>
        <v>2.0763000000000001E-3</v>
      </c>
      <c r="CY36">
        <f t="shared" si="23"/>
        <v>1563.32</v>
      </c>
      <c r="CZ36">
        <f t="shared" si="24"/>
        <v>1563.32</v>
      </c>
      <c r="DA36">
        <f t="shared" si="25"/>
        <v>1</v>
      </c>
      <c r="DB36">
        <f t="shared" si="21"/>
        <v>3245.8387499999999</v>
      </c>
      <c r="DC36">
        <f t="shared" si="22"/>
        <v>892.04499999999996</v>
      </c>
      <c r="DD36" t="s">
        <v>3</v>
      </c>
      <c r="DE36" t="s">
        <v>3</v>
      </c>
      <c r="DF36">
        <f t="shared" si="19"/>
        <v>0</v>
      </c>
      <c r="DG36">
        <f>ROUND(ROUND(AF36,2)*CX36,2)</f>
        <v>3.25</v>
      </c>
      <c r="DH36">
        <f t="shared" si="27"/>
        <v>0.89</v>
      </c>
      <c r="DI36">
        <f t="shared" si="28"/>
        <v>0</v>
      </c>
      <c r="DJ36">
        <f t="shared" si="26"/>
        <v>4.1399999999999997</v>
      </c>
      <c r="DK36">
        <v>1</v>
      </c>
      <c r="DL36" t="s">
        <v>260</v>
      </c>
      <c r="DM36">
        <v>5</v>
      </c>
      <c r="DN36" t="s">
        <v>253</v>
      </c>
      <c r="DO36">
        <v>1</v>
      </c>
    </row>
    <row r="37" spans="1:119" x14ac:dyDescent="0.2">
      <c r="A37">
        <f>ROW(Source!A39)</f>
        <v>39</v>
      </c>
      <c r="B37">
        <v>64035108</v>
      </c>
      <c r="C37">
        <v>64035254</v>
      </c>
      <c r="D37">
        <v>61478550</v>
      </c>
      <c r="E37">
        <v>1</v>
      </c>
      <c r="F37">
        <v>1</v>
      </c>
      <c r="G37">
        <v>1</v>
      </c>
      <c r="H37">
        <v>2</v>
      </c>
      <c r="I37" t="s">
        <v>324</v>
      </c>
      <c r="J37" t="s">
        <v>325</v>
      </c>
      <c r="K37" t="s">
        <v>326</v>
      </c>
      <c r="L37">
        <v>1368</v>
      </c>
      <c r="N37">
        <v>1011</v>
      </c>
      <c r="O37" t="s">
        <v>259</v>
      </c>
      <c r="P37" t="s">
        <v>259</v>
      </c>
      <c r="Q37">
        <v>1</v>
      </c>
      <c r="W37">
        <v>0</v>
      </c>
      <c r="X37">
        <v>-1281512849</v>
      </c>
      <c r="Y37">
        <f t="shared" si="20"/>
        <v>3.5612499999999998</v>
      </c>
      <c r="AA37">
        <v>0</v>
      </c>
      <c r="AB37">
        <v>1894.58</v>
      </c>
      <c r="AC37">
        <v>502.18</v>
      </c>
      <c r="AD37">
        <v>0</v>
      </c>
      <c r="AE37">
        <v>0</v>
      </c>
      <c r="AF37">
        <v>1334.21</v>
      </c>
      <c r="AG37">
        <v>502.18</v>
      </c>
      <c r="AH37">
        <v>0</v>
      </c>
      <c r="AI37">
        <v>1</v>
      </c>
      <c r="AJ37">
        <v>1.42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2.59</v>
      </c>
      <c r="AU37" t="s">
        <v>21</v>
      </c>
      <c r="AV37">
        <v>1</v>
      </c>
      <c r="AW37">
        <v>2</v>
      </c>
      <c r="AX37">
        <v>64035614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3455.6039000000001</v>
      </c>
      <c r="BL37">
        <v>1300.6461999999999</v>
      </c>
      <c r="BM37">
        <v>0</v>
      </c>
      <c r="BN37">
        <v>0</v>
      </c>
      <c r="BO37">
        <v>2.59</v>
      </c>
      <c r="BP37">
        <v>1</v>
      </c>
      <c r="BQ37">
        <v>0</v>
      </c>
      <c r="BR37">
        <v>4751.4553625000008</v>
      </c>
      <c r="BS37">
        <v>1788.3885250000001</v>
      </c>
      <c r="BT37">
        <v>0</v>
      </c>
      <c r="BU37">
        <v>0</v>
      </c>
      <c r="BV37">
        <v>3.5612500000000002</v>
      </c>
      <c r="BW37">
        <v>1</v>
      </c>
      <c r="CV37">
        <v>0</v>
      </c>
      <c r="CW37">
        <f>ROUND(Y37*Source!I39*DO37,7)</f>
        <v>3.5612999999999999E-3</v>
      </c>
      <c r="CX37">
        <f>ROUND(Y37*Source!I39,7)</f>
        <v>3.5612999999999999E-3</v>
      </c>
      <c r="CY37">
        <f t="shared" si="23"/>
        <v>1894.58</v>
      </c>
      <c r="CZ37">
        <f t="shared" si="24"/>
        <v>1334.21</v>
      </c>
      <c r="DA37">
        <f t="shared" si="25"/>
        <v>1.42</v>
      </c>
      <c r="DB37">
        <f t="shared" si="21"/>
        <v>4751.45</v>
      </c>
      <c r="DC37">
        <f t="shared" si="22"/>
        <v>1788.39375</v>
      </c>
      <c r="DD37" t="s">
        <v>3</v>
      </c>
      <c r="DE37" t="s">
        <v>3</v>
      </c>
      <c r="DF37">
        <f t="shared" si="19"/>
        <v>0</v>
      </c>
      <c r="DG37">
        <f>ROUND(ROUND(AF37*AJ37,2)*CX37,2)</f>
        <v>6.75</v>
      </c>
      <c r="DH37">
        <f t="shared" si="27"/>
        <v>1.79</v>
      </c>
      <c r="DI37">
        <f t="shared" si="28"/>
        <v>0</v>
      </c>
      <c r="DJ37">
        <f t="shared" si="26"/>
        <v>8.5399999999999991</v>
      </c>
      <c r="DK37">
        <v>0</v>
      </c>
      <c r="DL37" t="s">
        <v>295</v>
      </c>
      <c r="DM37">
        <v>6</v>
      </c>
      <c r="DN37" t="s">
        <v>253</v>
      </c>
      <c r="DO37">
        <v>1</v>
      </c>
    </row>
    <row r="38" spans="1:119" x14ac:dyDescent="0.2">
      <c r="A38">
        <f>ROW(Source!A39)</f>
        <v>39</v>
      </c>
      <c r="B38">
        <v>64035108</v>
      </c>
      <c r="C38">
        <v>64035254</v>
      </c>
      <c r="D38">
        <v>61478551</v>
      </c>
      <c r="E38">
        <v>1</v>
      </c>
      <c r="F38">
        <v>1</v>
      </c>
      <c r="G38">
        <v>1</v>
      </c>
      <c r="H38">
        <v>2</v>
      </c>
      <c r="I38" t="s">
        <v>327</v>
      </c>
      <c r="J38" t="s">
        <v>328</v>
      </c>
      <c r="K38" t="s">
        <v>329</v>
      </c>
      <c r="L38">
        <v>1368</v>
      </c>
      <c r="N38">
        <v>1011</v>
      </c>
      <c r="O38" t="s">
        <v>259</v>
      </c>
      <c r="P38" t="s">
        <v>259</v>
      </c>
      <c r="Q38">
        <v>1</v>
      </c>
      <c r="W38">
        <v>0</v>
      </c>
      <c r="X38">
        <v>-2135570240</v>
      </c>
      <c r="Y38">
        <f t="shared" si="20"/>
        <v>1.33375</v>
      </c>
      <c r="AA38">
        <v>0</v>
      </c>
      <c r="AB38">
        <v>2401.23</v>
      </c>
      <c r="AC38">
        <v>502.18</v>
      </c>
      <c r="AD38">
        <v>0</v>
      </c>
      <c r="AE38">
        <v>0</v>
      </c>
      <c r="AF38">
        <v>2401.23</v>
      </c>
      <c r="AG38">
        <v>502.18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0.97</v>
      </c>
      <c r="AU38" t="s">
        <v>21</v>
      </c>
      <c r="AV38">
        <v>1</v>
      </c>
      <c r="AW38">
        <v>2</v>
      </c>
      <c r="AX38">
        <v>64035615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2329.1931</v>
      </c>
      <c r="BL38">
        <v>487.1146</v>
      </c>
      <c r="BM38">
        <v>0</v>
      </c>
      <c r="BN38">
        <v>0</v>
      </c>
      <c r="BO38">
        <v>0.97</v>
      </c>
      <c r="BP38">
        <v>1</v>
      </c>
      <c r="BQ38">
        <v>0</v>
      </c>
      <c r="BR38">
        <v>3202.6405125000001</v>
      </c>
      <c r="BS38">
        <v>669.78257499999995</v>
      </c>
      <c r="BT38">
        <v>0</v>
      </c>
      <c r="BU38">
        <v>0</v>
      </c>
      <c r="BV38">
        <v>1.33375</v>
      </c>
      <c r="BW38">
        <v>1</v>
      </c>
      <c r="CV38">
        <v>0</v>
      </c>
      <c r="CW38">
        <f>ROUND(Y38*Source!I39*DO38,7)</f>
        <v>1.3338E-3</v>
      </c>
      <c r="CX38">
        <f>ROUND(Y38*Source!I39,7)</f>
        <v>1.3338E-3</v>
      </c>
      <c r="CY38">
        <f t="shared" si="23"/>
        <v>2401.23</v>
      </c>
      <c r="CZ38">
        <f t="shared" si="24"/>
        <v>2401.23</v>
      </c>
      <c r="DA38">
        <f t="shared" si="25"/>
        <v>1</v>
      </c>
      <c r="DB38">
        <f t="shared" si="21"/>
        <v>3202.63625</v>
      </c>
      <c r="DC38">
        <f t="shared" si="22"/>
        <v>669.77625</v>
      </c>
      <c r="DD38" t="s">
        <v>3</v>
      </c>
      <c r="DE38" t="s">
        <v>3</v>
      </c>
      <c r="DF38">
        <f t="shared" si="19"/>
        <v>0</v>
      </c>
      <c r="DG38">
        <f>ROUND(ROUND(AF38,2)*CX38,2)</f>
        <v>3.2</v>
      </c>
      <c r="DH38">
        <f t="shared" si="27"/>
        <v>0.67</v>
      </c>
      <c r="DI38">
        <f t="shared" si="28"/>
        <v>0</v>
      </c>
      <c r="DJ38">
        <f t="shared" si="26"/>
        <v>3.87</v>
      </c>
      <c r="DK38">
        <v>1</v>
      </c>
      <c r="DL38" t="s">
        <v>295</v>
      </c>
      <c r="DM38">
        <v>6</v>
      </c>
      <c r="DN38" t="s">
        <v>253</v>
      </c>
      <c r="DO38">
        <v>1</v>
      </c>
    </row>
    <row r="39" spans="1:119" x14ac:dyDescent="0.2">
      <c r="A39">
        <f>ROW(Source!A39)</f>
        <v>39</v>
      </c>
      <c r="B39">
        <v>64035108</v>
      </c>
      <c r="C39">
        <v>64035254</v>
      </c>
      <c r="D39">
        <v>61478584</v>
      </c>
      <c r="E39">
        <v>1</v>
      </c>
      <c r="F39">
        <v>1</v>
      </c>
      <c r="G39">
        <v>1</v>
      </c>
      <c r="H39">
        <v>2</v>
      </c>
      <c r="I39" t="s">
        <v>330</v>
      </c>
      <c r="J39" t="s">
        <v>331</v>
      </c>
      <c r="K39" t="s">
        <v>332</v>
      </c>
      <c r="L39">
        <v>1368</v>
      </c>
      <c r="N39">
        <v>1011</v>
      </c>
      <c r="O39" t="s">
        <v>259</v>
      </c>
      <c r="P39" t="s">
        <v>259</v>
      </c>
      <c r="Q39">
        <v>1</v>
      </c>
      <c r="W39">
        <v>0</v>
      </c>
      <c r="X39">
        <v>-345819108</v>
      </c>
      <c r="Y39">
        <f t="shared" si="20"/>
        <v>2.09</v>
      </c>
      <c r="AA39">
        <v>0</v>
      </c>
      <c r="AB39">
        <v>230.25</v>
      </c>
      <c r="AC39">
        <v>0</v>
      </c>
      <c r="AD39">
        <v>0</v>
      </c>
      <c r="AE39">
        <v>0</v>
      </c>
      <c r="AF39">
        <v>181.3</v>
      </c>
      <c r="AG39">
        <v>0</v>
      </c>
      <c r="AH39">
        <v>0</v>
      </c>
      <c r="AI39">
        <v>1</v>
      </c>
      <c r="AJ39">
        <v>1.27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1.52</v>
      </c>
      <c r="AU39" t="s">
        <v>21</v>
      </c>
      <c r="AV39">
        <v>1</v>
      </c>
      <c r="AW39">
        <v>2</v>
      </c>
      <c r="AX39">
        <v>64035616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275.57600000000002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378.91700000000009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f>ROUND(Y39*Source!I39*DO39,7)</f>
        <v>0</v>
      </c>
      <c r="CX39">
        <f>ROUND(Y39*Source!I39,7)</f>
        <v>2.0899999999999998E-3</v>
      </c>
      <c r="CY39">
        <f t="shared" si="23"/>
        <v>230.25</v>
      </c>
      <c r="CZ39">
        <f t="shared" si="24"/>
        <v>181.3</v>
      </c>
      <c r="DA39">
        <f t="shared" si="25"/>
        <v>1.27</v>
      </c>
      <c r="DB39">
        <f t="shared" si="21"/>
        <v>378.92250000000001</v>
      </c>
      <c r="DC39">
        <f t="shared" si="22"/>
        <v>0</v>
      </c>
      <c r="DD39" t="s">
        <v>3</v>
      </c>
      <c r="DE39" t="s">
        <v>3</v>
      </c>
      <c r="DF39">
        <f t="shared" si="19"/>
        <v>0</v>
      </c>
      <c r="DG39">
        <f t="shared" ref="DG39:DG44" si="29">ROUND(ROUND(AF39*AJ39,2)*CX39,2)</f>
        <v>0.48</v>
      </c>
      <c r="DH39">
        <f t="shared" si="27"/>
        <v>0</v>
      </c>
      <c r="DI39">
        <f t="shared" si="28"/>
        <v>0</v>
      </c>
      <c r="DJ39">
        <f t="shared" si="26"/>
        <v>0.48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ROW(Source!A39)</f>
        <v>39</v>
      </c>
      <c r="B40">
        <v>64035108</v>
      </c>
      <c r="C40">
        <v>64035254</v>
      </c>
      <c r="D40">
        <v>61478638</v>
      </c>
      <c r="E40">
        <v>1</v>
      </c>
      <c r="F40">
        <v>1</v>
      </c>
      <c r="G40">
        <v>1</v>
      </c>
      <c r="H40">
        <v>2</v>
      </c>
      <c r="I40" t="s">
        <v>333</v>
      </c>
      <c r="J40" t="s">
        <v>334</v>
      </c>
      <c r="K40" t="s">
        <v>335</v>
      </c>
      <c r="L40">
        <v>1368</v>
      </c>
      <c r="N40">
        <v>1011</v>
      </c>
      <c r="O40" t="s">
        <v>259</v>
      </c>
      <c r="P40" t="s">
        <v>259</v>
      </c>
      <c r="Q40">
        <v>1</v>
      </c>
      <c r="W40">
        <v>0</v>
      </c>
      <c r="X40">
        <v>-1548011064</v>
      </c>
      <c r="Y40">
        <f t="shared" si="20"/>
        <v>2.8050000000000002</v>
      </c>
      <c r="AA40">
        <v>0</v>
      </c>
      <c r="AB40">
        <v>12348.43</v>
      </c>
      <c r="AC40">
        <v>571.92999999999995</v>
      </c>
      <c r="AD40">
        <v>0</v>
      </c>
      <c r="AE40">
        <v>0</v>
      </c>
      <c r="AF40">
        <v>8883.76</v>
      </c>
      <c r="AG40">
        <v>571.92999999999995</v>
      </c>
      <c r="AH40">
        <v>0</v>
      </c>
      <c r="AI40">
        <v>1</v>
      </c>
      <c r="AJ40">
        <v>1.39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2.04</v>
      </c>
      <c r="AU40" t="s">
        <v>21</v>
      </c>
      <c r="AV40">
        <v>1</v>
      </c>
      <c r="AW40">
        <v>2</v>
      </c>
      <c r="AX40">
        <v>64035617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18122.8704</v>
      </c>
      <c r="BL40">
        <v>1166.7372</v>
      </c>
      <c r="BM40">
        <v>0</v>
      </c>
      <c r="BN40">
        <v>0</v>
      </c>
      <c r="BO40">
        <v>2.04</v>
      </c>
      <c r="BP40">
        <v>1</v>
      </c>
      <c r="BQ40">
        <v>0</v>
      </c>
      <c r="BR40">
        <v>24918.946800000002</v>
      </c>
      <c r="BS40">
        <v>1604.2636499999999</v>
      </c>
      <c r="BT40">
        <v>0</v>
      </c>
      <c r="BU40">
        <v>0</v>
      </c>
      <c r="BV40">
        <v>2.8050000000000002</v>
      </c>
      <c r="BW40">
        <v>1</v>
      </c>
      <c r="CV40">
        <v>0</v>
      </c>
      <c r="CW40">
        <f>ROUND(Y40*Source!I39*DO40,7)</f>
        <v>2.8050000000000002E-3</v>
      </c>
      <c r="CX40">
        <f>ROUND(Y40*Source!I39,7)</f>
        <v>2.8050000000000002E-3</v>
      </c>
      <c r="CY40">
        <f t="shared" si="23"/>
        <v>12348.43</v>
      </c>
      <c r="CZ40">
        <f t="shared" si="24"/>
        <v>8883.76</v>
      </c>
      <c r="DA40">
        <f t="shared" si="25"/>
        <v>1.39</v>
      </c>
      <c r="DB40">
        <f t="shared" si="21"/>
        <v>24918.946250000001</v>
      </c>
      <c r="DC40">
        <f t="shared" si="22"/>
        <v>1604.2674999999999</v>
      </c>
      <c r="DD40" t="s">
        <v>3</v>
      </c>
      <c r="DE40" t="s">
        <v>3</v>
      </c>
      <c r="DF40">
        <f t="shared" si="19"/>
        <v>0</v>
      </c>
      <c r="DG40">
        <f t="shared" si="29"/>
        <v>34.64</v>
      </c>
      <c r="DH40">
        <f t="shared" si="27"/>
        <v>1.6</v>
      </c>
      <c r="DI40">
        <f t="shared" si="28"/>
        <v>0</v>
      </c>
      <c r="DJ40">
        <f t="shared" si="26"/>
        <v>36.24</v>
      </c>
      <c r="DK40">
        <v>0</v>
      </c>
      <c r="DL40" t="s">
        <v>336</v>
      </c>
      <c r="DM40">
        <v>8</v>
      </c>
      <c r="DN40" t="s">
        <v>253</v>
      </c>
      <c r="DO40">
        <v>1</v>
      </c>
    </row>
    <row r="41" spans="1:119" x14ac:dyDescent="0.2">
      <c r="A41">
        <f>ROW(Source!A39)</f>
        <v>39</v>
      </c>
      <c r="B41">
        <v>64035108</v>
      </c>
      <c r="C41">
        <v>64035254</v>
      </c>
      <c r="D41">
        <v>61478639</v>
      </c>
      <c r="E41">
        <v>1</v>
      </c>
      <c r="F41">
        <v>1</v>
      </c>
      <c r="G41">
        <v>1</v>
      </c>
      <c r="H41">
        <v>2</v>
      </c>
      <c r="I41" t="s">
        <v>337</v>
      </c>
      <c r="J41" t="s">
        <v>338</v>
      </c>
      <c r="K41" t="s">
        <v>339</v>
      </c>
      <c r="L41">
        <v>1368</v>
      </c>
      <c r="N41">
        <v>1011</v>
      </c>
      <c r="O41" t="s">
        <v>259</v>
      </c>
      <c r="P41" t="s">
        <v>259</v>
      </c>
      <c r="Q41">
        <v>1</v>
      </c>
      <c r="W41">
        <v>0</v>
      </c>
      <c r="X41">
        <v>-383848156</v>
      </c>
      <c r="Y41">
        <f t="shared" si="20"/>
        <v>2.8050000000000002</v>
      </c>
      <c r="AA41">
        <v>0</v>
      </c>
      <c r="AB41">
        <v>72.02</v>
      </c>
      <c r="AC41">
        <v>0</v>
      </c>
      <c r="AD41">
        <v>0</v>
      </c>
      <c r="AE41">
        <v>0</v>
      </c>
      <c r="AF41">
        <v>59.52</v>
      </c>
      <c r="AG41">
        <v>0</v>
      </c>
      <c r="AH41">
        <v>0</v>
      </c>
      <c r="AI41">
        <v>1</v>
      </c>
      <c r="AJ41">
        <v>1.21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2.04</v>
      </c>
      <c r="AU41" t="s">
        <v>21</v>
      </c>
      <c r="AV41">
        <v>1</v>
      </c>
      <c r="AW41">
        <v>2</v>
      </c>
      <c r="AX41">
        <v>64035618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121.42080000000001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166.95360000000002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f>ROUND(Y41*Source!I39*DO41,7)</f>
        <v>0</v>
      </c>
      <c r="CX41">
        <f>ROUND(Y41*Source!I39,7)</f>
        <v>2.8050000000000002E-3</v>
      </c>
      <c r="CY41">
        <f t="shared" si="23"/>
        <v>72.02</v>
      </c>
      <c r="CZ41">
        <f t="shared" si="24"/>
        <v>59.52</v>
      </c>
      <c r="DA41">
        <f t="shared" si="25"/>
        <v>1.21</v>
      </c>
      <c r="DB41">
        <f t="shared" si="21"/>
        <v>166.95249999999999</v>
      </c>
      <c r="DC41">
        <f t="shared" si="22"/>
        <v>0</v>
      </c>
      <c r="DD41" t="s">
        <v>3</v>
      </c>
      <c r="DE41" t="s">
        <v>3</v>
      </c>
      <c r="DF41">
        <f t="shared" si="19"/>
        <v>0</v>
      </c>
      <c r="DG41">
        <f t="shared" si="29"/>
        <v>0.2</v>
      </c>
      <c r="DH41">
        <f t="shared" si="27"/>
        <v>0</v>
      </c>
      <c r="DI41">
        <f t="shared" si="28"/>
        <v>0</v>
      </c>
      <c r="DJ41">
        <f t="shared" si="26"/>
        <v>0.2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ROW(Source!A39)</f>
        <v>39</v>
      </c>
      <c r="B42">
        <v>64035108</v>
      </c>
      <c r="C42">
        <v>64035254</v>
      </c>
      <c r="D42">
        <v>61479027</v>
      </c>
      <c r="E42">
        <v>1</v>
      </c>
      <c r="F42">
        <v>1</v>
      </c>
      <c r="G42">
        <v>1</v>
      </c>
      <c r="H42">
        <v>2</v>
      </c>
      <c r="I42" t="s">
        <v>270</v>
      </c>
      <c r="J42" t="s">
        <v>271</v>
      </c>
      <c r="K42" t="s">
        <v>272</v>
      </c>
      <c r="L42">
        <v>1368</v>
      </c>
      <c r="N42">
        <v>1011</v>
      </c>
      <c r="O42" t="s">
        <v>259</v>
      </c>
      <c r="P42" t="s">
        <v>259</v>
      </c>
      <c r="Q42">
        <v>1</v>
      </c>
      <c r="W42">
        <v>0</v>
      </c>
      <c r="X42">
        <v>-446833333</v>
      </c>
      <c r="Y42">
        <f t="shared" si="20"/>
        <v>4.2625000000000002</v>
      </c>
      <c r="AA42">
        <v>0</v>
      </c>
      <c r="AB42">
        <v>1376.94</v>
      </c>
      <c r="AC42">
        <v>373.85</v>
      </c>
      <c r="AD42">
        <v>0</v>
      </c>
      <c r="AE42">
        <v>0</v>
      </c>
      <c r="AF42">
        <v>1043.1400000000001</v>
      </c>
      <c r="AG42">
        <v>373.85</v>
      </c>
      <c r="AH42">
        <v>0</v>
      </c>
      <c r="AI42">
        <v>1</v>
      </c>
      <c r="AJ42">
        <v>1.32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3.1</v>
      </c>
      <c r="AU42" t="s">
        <v>21</v>
      </c>
      <c r="AV42">
        <v>1</v>
      </c>
      <c r="AW42">
        <v>2</v>
      </c>
      <c r="AX42">
        <v>64035619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3233.7340000000004</v>
      </c>
      <c r="BL42">
        <v>1158.9350000000002</v>
      </c>
      <c r="BM42">
        <v>0</v>
      </c>
      <c r="BN42">
        <v>0</v>
      </c>
      <c r="BO42">
        <v>3.1</v>
      </c>
      <c r="BP42">
        <v>1</v>
      </c>
      <c r="BQ42">
        <v>0</v>
      </c>
      <c r="BR42">
        <v>4446.3842500000019</v>
      </c>
      <c r="BS42">
        <v>1593.5356250000004</v>
      </c>
      <c r="BT42">
        <v>0</v>
      </c>
      <c r="BU42">
        <v>0</v>
      </c>
      <c r="BV42">
        <v>4.2625000000000011</v>
      </c>
      <c r="BW42">
        <v>1</v>
      </c>
      <c r="CV42">
        <v>0</v>
      </c>
      <c r="CW42">
        <f>ROUND(Y42*Source!I39*DO42,7)</f>
        <v>4.2624999999999998E-3</v>
      </c>
      <c r="CX42">
        <f>ROUND(Y42*Source!I39,7)</f>
        <v>4.2624999999999998E-3</v>
      </c>
      <c r="CY42">
        <f t="shared" si="23"/>
        <v>1376.94</v>
      </c>
      <c r="CZ42">
        <f t="shared" si="24"/>
        <v>1043.1400000000001</v>
      </c>
      <c r="DA42">
        <f t="shared" si="25"/>
        <v>1.32</v>
      </c>
      <c r="DB42">
        <f t="shared" si="21"/>
        <v>4446.3787499999999</v>
      </c>
      <c r="DC42">
        <f t="shared" si="22"/>
        <v>1593.5425</v>
      </c>
      <c r="DD42" t="s">
        <v>3</v>
      </c>
      <c r="DE42" t="s">
        <v>3</v>
      </c>
      <c r="DF42">
        <f t="shared" si="19"/>
        <v>0</v>
      </c>
      <c r="DG42">
        <f t="shared" si="29"/>
        <v>5.87</v>
      </c>
      <c r="DH42">
        <f t="shared" si="27"/>
        <v>1.59</v>
      </c>
      <c r="DI42">
        <f t="shared" si="28"/>
        <v>0</v>
      </c>
      <c r="DJ42">
        <f t="shared" si="26"/>
        <v>7.46</v>
      </c>
      <c r="DK42">
        <v>0</v>
      </c>
      <c r="DL42" t="s">
        <v>273</v>
      </c>
      <c r="DM42">
        <v>4</v>
      </c>
      <c r="DN42" t="s">
        <v>253</v>
      </c>
      <c r="DO42">
        <v>1</v>
      </c>
    </row>
    <row r="43" spans="1:119" x14ac:dyDescent="0.2">
      <c r="A43">
        <f>ROW(Source!A39)</f>
        <v>39</v>
      </c>
      <c r="B43">
        <v>64035108</v>
      </c>
      <c r="C43">
        <v>64035254</v>
      </c>
      <c r="D43">
        <v>61479059</v>
      </c>
      <c r="E43">
        <v>1</v>
      </c>
      <c r="F43">
        <v>1</v>
      </c>
      <c r="G43">
        <v>1</v>
      </c>
      <c r="H43">
        <v>2</v>
      </c>
      <c r="I43" t="s">
        <v>340</v>
      </c>
      <c r="J43" t="s">
        <v>341</v>
      </c>
      <c r="K43" t="s">
        <v>342</v>
      </c>
      <c r="L43">
        <v>1368</v>
      </c>
      <c r="N43">
        <v>1011</v>
      </c>
      <c r="O43" t="s">
        <v>259</v>
      </c>
      <c r="P43" t="s">
        <v>259</v>
      </c>
      <c r="Q43">
        <v>1</v>
      </c>
      <c r="W43">
        <v>0</v>
      </c>
      <c r="X43">
        <v>400758558</v>
      </c>
      <c r="Y43">
        <f t="shared" si="20"/>
        <v>0.27500000000000002</v>
      </c>
      <c r="AA43">
        <v>0</v>
      </c>
      <c r="AB43">
        <v>609.38</v>
      </c>
      <c r="AC43">
        <v>429.64</v>
      </c>
      <c r="AD43">
        <v>0</v>
      </c>
      <c r="AE43">
        <v>0</v>
      </c>
      <c r="AF43">
        <v>435.27</v>
      </c>
      <c r="AG43">
        <v>429.64</v>
      </c>
      <c r="AH43">
        <v>0</v>
      </c>
      <c r="AI43">
        <v>1</v>
      </c>
      <c r="AJ43">
        <v>1.4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0.2</v>
      </c>
      <c r="AU43" t="s">
        <v>21</v>
      </c>
      <c r="AV43">
        <v>1</v>
      </c>
      <c r="AW43">
        <v>2</v>
      </c>
      <c r="AX43">
        <v>64035620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87.054000000000002</v>
      </c>
      <c r="BL43">
        <v>85.927999999999997</v>
      </c>
      <c r="BM43">
        <v>0</v>
      </c>
      <c r="BN43">
        <v>0</v>
      </c>
      <c r="BO43">
        <v>0.2</v>
      </c>
      <c r="BP43">
        <v>1</v>
      </c>
      <c r="BQ43">
        <v>0</v>
      </c>
      <c r="BR43">
        <v>119.69925000000001</v>
      </c>
      <c r="BS43">
        <v>118.15100000000001</v>
      </c>
      <c r="BT43">
        <v>0</v>
      </c>
      <c r="BU43">
        <v>0</v>
      </c>
      <c r="BV43">
        <v>0.27500000000000002</v>
      </c>
      <c r="BW43">
        <v>1</v>
      </c>
      <c r="CV43">
        <v>0</v>
      </c>
      <c r="CW43">
        <f>ROUND(Y43*Source!I39*DO43,7)</f>
        <v>2.7500000000000002E-4</v>
      </c>
      <c r="CX43">
        <f>ROUND(Y43*Source!I39,7)</f>
        <v>2.7500000000000002E-4</v>
      </c>
      <c r="CY43">
        <f t="shared" si="23"/>
        <v>609.38</v>
      </c>
      <c r="CZ43">
        <f t="shared" si="24"/>
        <v>435.27</v>
      </c>
      <c r="DA43">
        <f t="shared" si="25"/>
        <v>1.4</v>
      </c>
      <c r="DB43">
        <f t="shared" si="21"/>
        <v>119.69374999999999</v>
      </c>
      <c r="DC43">
        <f t="shared" si="22"/>
        <v>118.15375</v>
      </c>
      <c r="DD43" t="s">
        <v>3</v>
      </c>
      <c r="DE43" t="s">
        <v>3</v>
      </c>
      <c r="DF43">
        <f t="shared" si="19"/>
        <v>0</v>
      </c>
      <c r="DG43">
        <f t="shared" si="29"/>
        <v>0.17</v>
      </c>
      <c r="DH43">
        <f t="shared" si="27"/>
        <v>0.12</v>
      </c>
      <c r="DI43">
        <f t="shared" si="28"/>
        <v>0</v>
      </c>
      <c r="DJ43">
        <f t="shared" si="26"/>
        <v>0.29000000000000004</v>
      </c>
      <c r="DK43">
        <v>0</v>
      </c>
      <c r="DL43" t="s">
        <v>260</v>
      </c>
      <c r="DM43">
        <v>5</v>
      </c>
      <c r="DN43" t="s">
        <v>253</v>
      </c>
      <c r="DO43">
        <v>1</v>
      </c>
    </row>
    <row r="44" spans="1:119" x14ac:dyDescent="0.2">
      <c r="A44">
        <f>ROW(Source!A39)</f>
        <v>39</v>
      </c>
      <c r="B44">
        <v>64035108</v>
      </c>
      <c r="C44">
        <v>64035254</v>
      </c>
      <c r="D44">
        <v>61479290</v>
      </c>
      <c r="E44">
        <v>1</v>
      </c>
      <c r="F44">
        <v>1</v>
      </c>
      <c r="G44">
        <v>1</v>
      </c>
      <c r="H44">
        <v>2</v>
      </c>
      <c r="I44" t="s">
        <v>343</v>
      </c>
      <c r="J44" t="s">
        <v>344</v>
      </c>
      <c r="K44" t="s">
        <v>345</v>
      </c>
      <c r="L44">
        <v>1368</v>
      </c>
      <c r="N44">
        <v>1011</v>
      </c>
      <c r="O44" t="s">
        <v>259</v>
      </c>
      <c r="P44" t="s">
        <v>259</v>
      </c>
      <c r="Q44">
        <v>1</v>
      </c>
      <c r="W44">
        <v>0</v>
      </c>
      <c r="X44">
        <v>1015821674</v>
      </c>
      <c r="Y44">
        <f t="shared" si="20"/>
        <v>5.1012500000000003</v>
      </c>
      <c r="AA44">
        <v>0</v>
      </c>
      <c r="AB44">
        <v>5507.92</v>
      </c>
      <c r="AC44">
        <v>502.18</v>
      </c>
      <c r="AD44">
        <v>0</v>
      </c>
      <c r="AE44">
        <v>0</v>
      </c>
      <c r="AF44">
        <v>4141.29</v>
      </c>
      <c r="AG44">
        <v>502.18</v>
      </c>
      <c r="AH44">
        <v>0</v>
      </c>
      <c r="AI44">
        <v>1</v>
      </c>
      <c r="AJ44">
        <v>1.33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3.71</v>
      </c>
      <c r="AU44" t="s">
        <v>21</v>
      </c>
      <c r="AV44">
        <v>1</v>
      </c>
      <c r="AW44">
        <v>2</v>
      </c>
      <c r="AX44">
        <v>64035621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15364.1859</v>
      </c>
      <c r="BL44">
        <v>1863.0878</v>
      </c>
      <c r="BM44">
        <v>0</v>
      </c>
      <c r="BN44">
        <v>0</v>
      </c>
      <c r="BO44">
        <v>3.71</v>
      </c>
      <c r="BP44">
        <v>1</v>
      </c>
      <c r="BQ44">
        <v>0</v>
      </c>
      <c r="BR44">
        <v>21125.755612500001</v>
      </c>
      <c r="BS44">
        <v>2561.7457250000002</v>
      </c>
      <c r="BT44">
        <v>0</v>
      </c>
      <c r="BU44">
        <v>0</v>
      </c>
      <c r="BV44">
        <v>5.1012500000000003</v>
      </c>
      <c r="BW44">
        <v>1</v>
      </c>
      <c r="CV44">
        <v>0</v>
      </c>
      <c r="CW44">
        <f>ROUND(Y44*Source!I39*DO44,7)</f>
        <v>5.1012999999999996E-3</v>
      </c>
      <c r="CX44">
        <f>ROUND(Y44*Source!I39,7)</f>
        <v>5.1012999999999996E-3</v>
      </c>
      <c r="CY44">
        <f t="shared" si="23"/>
        <v>5507.92</v>
      </c>
      <c r="CZ44">
        <f t="shared" si="24"/>
        <v>4141.29</v>
      </c>
      <c r="DA44">
        <f t="shared" si="25"/>
        <v>1.33</v>
      </c>
      <c r="DB44">
        <f t="shared" si="21"/>
        <v>21125.76125</v>
      </c>
      <c r="DC44">
        <f t="shared" si="22"/>
        <v>2561.7487500000002</v>
      </c>
      <c r="DD44" t="s">
        <v>3</v>
      </c>
      <c r="DE44" t="s">
        <v>3</v>
      </c>
      <c r="DF44">
        <f t="shared" si="19"/>
        <v>0</v>
      </c>
      <c r="DG44">
        <f t="shared" si="29"/>
        <v>28.1</v>
      </c>
      <c r="DH44">
        <f t="shared" si="27"/>
        <v>2.56</v>
      </c>
      <c r="DI44">
        <f t="shared" si="28"/>
        <v>0</v>
      </c>
      <c r="DJ44">
        <f t="shared" si="26"/>
        <v>30.66</v>
      </c>
      <c r="DK44">
        <v>0</v>
      </c>
      <c r="DL44" t="s">
        <v>295</v>
      </c>
      <c r="DM44">
        <v>6</v>
      </c>
      <c r="DN44" t="s">
        <v>253</v>
      </c>
      <c r="DO44">
        <v>1</v>
      </c>
    </row>
    <row r="45" spans="1:119" x14ac:dyDescent="0.2">
      <c r="A45">
        <f>ROW(Source!A39)</f>
        <v>39</v>
      </c>
      <c r="B45">
        <v>64035108</v>
      </c>
      <c r="C45">
        <v>64035254</v>
      </c>
      <c r="D45">
        <v>61479681</v>
      </c>
      <c r="E45">
        <v>1</v>
      </c>
      <c r="F45">
        <v>1</v>
      </c>
      <c r="G45">
        <v>1</v>
      </c>
      <c r="H45">
        <v>2</v>
      </c>
      <c r="I45" t="s">
        <v>346</v>
      </c>
      <c r="J45" t="s">
        <v>347</v>
      </c>
      <c r="K45" t="s">
        <v>348</v>
      </c>
      <c r="L45">
        <v>1368</v>
      </c>
      <c r="N45">
        <v>1011</v>
      </c>
      <c r="O45" t="s">
        <v>259</v>
      </c>
      <c r="P45" t="s">
        <v>259</v>
      </c>
      <c r="Q45">
        <v>1</v>
      </c>
      <c r="W45">
        <v>0</v>
      </c>
      <c r="X45">
        <v>-1267141408</v>
      </c>
      <c r="Y45">
        <f t="shared" si="20"/>
        <v>1.5812499999999998</v>
      </c>
      <c r="AA45">
        <v>0</v>
      </c>
      <c r="AB45">
        <v>2.91</v>
      </c>
      <c r="AC45">
        <v>0</v>
      </c>
      <c r="AD45">
        <v>0</v>
      </c>
      <c r="AE45">
        <v>0</v>
      </c>
      <c r="AF45">
        <v>2.91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1.1499999999999999</v>
      </c>
      <c r="AU45" t="s">
        <v>21</v>
      </c>
      <c r="AV45">
        <v>1</v>
      </c>
      <c r="AW45">
        <v>2</v>
      </c>
      <c r="AX45">
        <v>64035622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3.3464999999999998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4.6014374999999994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f>ROUND(Y45*Source!I39*DO45,7)</f>
        <v>0</v>
      </c>
      <c r="CX45">
        <f>ROUND(Y45*Source!I39,7)</f>
        <v>1.5812999999999999E-3</v>
      </c>
      <c r="CY45">
        <f t="shared" si="23"/>
        <v>2.91</v>
      </c>
      <c r="CZ45">
        <f t="shared" si="24"/>
        <v>2.91</v>
      </c>
      <c r="DA45">
        <f t="shared" si="25"/>
        <v>1</v>
      </c>
      <c r="DB45">
        <f t="shared" si="21"/>
        <v>4.6062500000000002</v>
      </c>
      <c r="DC45">
        <f t="shared" si="22"/>
        <v>0</v>
      </c>
      <c r="DD45" t="s">
        <v>3</v>
      </c>
      <c r="DE45" t="s">
        <v>3</v>
      </c>
      <c r="DF45">
        <f t="shared" si="19"/>
        <v>0</v>
      </c>
      <c r="DG45">
        <f t="shared" ref="DG45:DG56" si="30">ROUND(ROUND(AF45,2)*CX45,2)</f>
        <v>0</v>
      </c>
      <c r="DH45">
        <f t="shared" si="27"/>
        <v>0</v>
      </c>
      <c r="DI45">
        <f t="shared" si="28"/>
        <v>0</v>
      </c>
      <c r="DJ45">
        <f t="shared" si="26"/>
        <v>0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ROW(Source!A39)</f>
        <v>39</v>
      </c>
      <c r="B46">
        <v>64035108</v>
      </c>
      <c r="C46">
        <v>64035254</v>
      </c>
      <c r="D46">
        <v>61357028</v>
      </c>
      <c r="E46">
        <v>116</v>
      </c>
      <c r="F46">
        <v>1</v>
      </c>
      <c r="G46">
        <v>1</v>
      </c>
      <c r="H46">
        <v>3</v>
      </c>
      <c r="I46" t="s">
        <v>104</v>
      </c>
      <c r="J46" t="s">
        <v>3</v>
      </c>
      <c r="K46" t="s">
        <v>105</v>
      </c>
      <c r="L46">
        <v>1348</v>
      </c>
      <c r="N46">
        <v>1009</v>
      </c>
      <c r="O46" t="s">
        <v>33</v>
      </c>
      <c r="P46" t="s">
        <v>33</v>
      </c>
      <c r="Q46">
        <v>1000</v>
      </c>
      <c r="W46">
        <v>0</v>
      </c>
      <c r="X46">
        <v>-1795500878</v>
      </c>
      <c r="Y46">
        <f t="shared" ref="Y46:Y53" si="31">AT46</f>
        <v>4.0000000000000001E-3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4.0000000000000001E-3</v>
      </c>
      <c r="AU46" t="s">
        <v>3</v>
      </c>
      <c r="AV46">
        <v>0</v>
      </c>
      <c r="AW46">
        <v>2</v>
      </c>
      <c r="AX46">
        <v>64035623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ROUND(Y46*Source!I39,7)</f>
        <v>3.9999999999999998E-6</v>
      </c>
      <c r="CY46">
        <f t="shared" ref="CY46:CY53" si="32">AA46</f>
        <v>0</v>
      </c>
      <c r="CZ46">
        <f t="shared" ref="CZ46:CZ53" si="33">AE46</f>
        <v>0</v>
      </c>
      <c r="DA46">
        <f t="shared" ref="DA46:DA53" si="34">AI46</f>
        <v>1</v>
      </c>
      <c r="DB46">
        <f t="shared" ref="DB46:DB53" si="35">ROUND(ROUND(AT46*CZ46,2),6)</f>
        <v>0</v>
      </c>
      <c r="DC46">
        <f t="shared" ref="DC46:DC53" si="36">ROUND(ROUND(AT46*AG46,2),6)</f>
        <v>0</v>
      </c>
      <c r="DD46" t="s">
        <v>3</v>
      </c>
      <c r="DE46" t="s">
        <v>3</v>
      </c>
      <c r="DF46">
        <f t="shared" si="19"/>
        <v>0</v>
      </c>
      <c r="DG46">
        <f t="shared" si="30"/>
        <v>0</v>
      </c>
      <c r="DH46">
        <f t="shared" si="27"/>
        <v>0</v>
      </c>
      <c r="DI46">
        <f t="shared" si="28"/>
        <v>0</v>
      </c>
      <c r="DJ46">
        <f t="shared" ref="DJ46:DJ53" si="37"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ROW(Source!A39)</f>
        <v>39</v>
      </c>
      <c r="B47">
        <v>64035108</v>
      </c>
      <c r="C47">
        <v>64035254</v>
      </c>
      <c r="D47">
        <v>61428966</v>
      </c>
      <c r="E47">
        <v>1</v>
      </c>
      <c r="F47">
        <v>1</v>
      </c>
      <c r="G47">
        <v>1</v>
      </c>
      <c r="H47">
        <v>3</v>
      </c>
      <c r="I47" t="s">
        <v>349</v>
      </c>
      <c r="J47" t="s">
        <v>350</v>
      </c>
      <c r="K47" t="s">
        <v>351</v>
      </c>
      <c r="L47">
        <v>1339</v>
      </c>
      <c r="N47">
        <v>1007</v>
      </c>
      <c r="O47" t="s">
        <v>77</v>
      </c>
      <c r="P47" t="s">
        <v>77</v>
      </c>
      <c r="Q47">
        <v>1</v>
      </c>
      <c r="W47">
        <v>0</v>
      </c>
      <c r="X47">
        <v>589288143</v>
      </c>
      <c r="Y47">
        <f t="shared" si="31"/>
        <v>20.52</v>
      </c>
      <c r="AA47">
        <v>40.67</v>
      </c>
      <c r="AB47">
        <v>0</v>
      </c>
      <c r="AC47">
        <v>0</v>
      </c>
      <c r="AD47">
        <v>0</v>
      </c>
      <c r="AE47">
        <v>36.31</v>
      </c>
      <c r="AF47">
        <v>0</v>
      </c>
      <c r="AG47">
        <v>0</v>
      </c>
      <c r="AH47">
        <v>0</v>
      </c>
      <c r="AI47">
        <v>1.1200000000000001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20.52</v>
      </c>
      <c r="AU47" t="s">
        <v>3</v>
      </c>
      <c r="AV47">
        <v>0</v>
      </c>
      <c r="AW47">
        <v>2</v>
      </c>
      <c r="AX47">
        <v>64035624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745.08120000000008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745.08120000000008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ROUND(Y47*Source!I39,7)</f>
        <v>2.052E-2</v>
      </c>
      <c r="CY47">
        <f t="shared" si="32"/>
        <v>40.67</v>
      </c>
      <c r="CZ47">
        <f t="shared" si="33"/>
        <v>36.31</v>
      </c>
      <c r="DA47">
        <f t="shared" si="34"/>
        <v>1.1200000000000001</v>
      </c>
      <c r="DB47">
        <f t="shared" si="35"/>
        <v>745.08</v>
      </c>
      <c r="DC47">
        <f t="shared" si="36"/>
        <v>0</v>
      </c>
      <c r="DD47" t="s">
        <v>3</v>
      </c>
      <c r="DE47" t="s">
        <v>3</v>
      </c>
      <c r="DF47">
        <f>ROUND(ROUND(AE47*AI47,2)*CX47,2)</f>
        <v>0.83</v>
      </c>
      <c r="DG47">
        <f t="shared" si="30"/>
        <v>0</v>
      </c>
      <c r="DH47">
        <f t="shared" si="27"/>
        <v>0</v>
      </c>
      <c r="DI47">
        <f t="shared" si="28"/>
        <v>0</v>
      </c>
      <c r="DJ47">
        <f t="shared" si="37"/>
        <v>0.83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ROW(Source!A39)</f>
        <v>39</v>
      </c>
      <c r="B48">
        <v>64035108</v>
      </c>
      <c r="C48">
        <v>64035254</v>
      </c>
      <c r="D48">
        <v>61429397</v>
      </c>
      <c r="E48">
        <v>1</v>
      </c>
      <c r="F48">
        <v>1</v>
      </c>
      <c r="G48">
        <v>1</v>
      </c>
      <c r="H48">
        <v>3</v>
      </c>
      <c r="I48" t="s">
        <v>352</v>
      </c>
      <c r="J48" t="s">
        <v>353</v>
      </c>
      <c r="K48" t="s">
        <v>354</v>
      </c>
      <c r="L48">
        <v>1348</v>
      </c>
      <c r="N48">
        <v>1009</v>
      </c>
      <c r="O48" t="s">
        <v>33</v>
      </c>
      <c r="P48" t="s">
        <v>33</v>
      </c>
      <c r="Q48">
        <v>1000</v>
      </c>
      <c r="W48">
        <v>0</v>
      </c>
      <c r="X48">
        <v>1699554540</v>
      </c>
      <c r="Y48">
        <f t="shared" si="31"/>
        <v>2.3999999999999998E-3</v>
      </c>
      <c r="AA48">
        <v>1052162.54</v>
      </c>
      <c r="AB48">
        <v>0</v>
      </c>
      <c r="AC48">
        <v>0</v>
      </c>
      <c r="AD48">
        <v>0</v>
      </c>
      <c r="AE48">
        <v>907036.67</v>
      </c>
      <c r="AF48">
        <v>0</v>
      </c>
      <c r="AG48">
        <v>0</v>
      </c>
      <c r="AH48">
        <v>0</v>
      </c>
      <c r="AI48">
        <v>1.1599999999999999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2.3999999999999998E-3</v>
      </c>
      <c r="AU48" t="s">
        <v>3</v>
      </c>
      <c r="AV48">
        <v>0</v>
      </c>
      <c r="AW48">
        <v>2</v>
      </c>
      <c r="AX48">
        <v>64035625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2176.8880079999999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2176.8880079999999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ROUND(Y48*Source!I39,7)</f>
        <v>2.3999999999999999E-6</v>
      </c>
      <c r="CY48">
        <f t="shared" si="32"/>
        <v>1052162.54</v>
      </c>
      <c r="CZ48">
        <f t="shared" si="33"/>
        <v>907036.67</v>
      </c>
      <c r="DA48">
        <f t="shared" si="34"/>
        <v>1.1599999999999999</v>
      </c>
      <c r="DB48">
        <f t="shared" si="35"/>
        <v>2176.89</v>
      </c>
      <c r="DC48">
        <f t="shared" si="36"/>
        <v>0</v>
      </c>
      <c r="DD48" t="s">
        <v>3</v>
      </c>
      <c r="DE48" t="s">
        <v>3</v>
      </c>
      <c r="DF48">
        <f>ROUND(ROUND(AE48*AI48,2)*CX48,2)</f>
        <v>2.5299999999999998</v>
      </c>
      <c r="DG48">
        <f t="shared" si="30"/>
        <v>0</v>
      </c>
      <c r="DH48">
        <f t="shared" si="27"/>
        <v>0</v>
      </c>
      <c r="DI48">
        <f t="shared" si="28"/>
        <v>0</v>
      </c>
      <c r="DJ48">
        <f t="shared" si="37"/>
        <v>2.5299999999999998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64035108</v>
      </c>
      <c r="C49">
        <v>64035254</v>
      </c>
      <c r="D49">
        <v>61430382</v>
      </c>
      <c r="E49">
        <v>1</v>
      </c>
      <c r="F49">
        <v>1</v>
      </c>
      <c r="G49">
        <v>1</v>
      </c>
      <c r="H49">
        <v>3</v>
      </c>
      <c r="I49" t="s">
        <v>355</v>
      </c>
      <c r="J49" t="s">
        <v>356</v>
      </c>
      <c r="K49" t="s">
        <v>357</v>
      </c>
      <c r="L49">
        <v>1348</v>
      </c>
      <c r="N49">
        <v>1009</v>
      </c>
      <c r="O49" t="s">
        <v>33</v>
      </c>
      <c r="P49" t="s">
        <v>33</v>
      </c>
      <c r="Q49">
        <v>1000</v>
      </c>
      <c r="W49">
        <v>0</v>
      </c>
      <c r="X49">
        <v>1242159761</v>
      </c>
      <c r="Y49">
        <f t="shared" si="31"/>
        <v>1.2E-2</v>
      </c>
      <c r="AA49">
        <v>103622.87</v>
      </c>
      <c r="AB49">
        <v>0</v>
      </c>
      <c r="AC49">
        <v>0</v>
      </c>
      <c r="AD49">
        <v>0</v>
      </c>
      <c r="AE49">
        <v>89330.06</v>
      </c>
      <c r="AF49">
        <v>0</v>
      </c>
      <c r="AG49">
        <v>0</v>
      </c>
      <c r="AH49">
        <v>0</v>
      </c>
      <c r="AI49">
        <v>1.1599999999999999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1.2E-2</v>
      </c>
      <c r="AU49" t="s">
        <v>3</v>
      </c>
      <c r="AV49">
        <v>0</v>
      </c>
      <c r="AW49">
        <v>2</v>
      </c>
      <c r="AX49">
        <v>64035626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1071.96072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1071.96072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ROUND(Y49*Source!I39,7)</f>
        <v>1.2E-5</v>
      </c>
      <c r="CY49">
        <f t="shared" si="32"/>
        <v>103622.87</v>
      </c>
      <c r="CZ49">
        <f t="shared" si="33"/>
        <v>89330.06</v>
      </c>
      <c r="DA49">
        <f t="shared" si="34"/>
        <v>1.1599999999999999</v>
      </c>
      <c r="DB49">
        <f t="shared" si="35"/>
        <v>1071.96</v>
      </c>
      <c r="DC49">
        <f t="shared" si="36"/>
        <v>0</v>
      </c>
      <c r="DD49" t="s">
        <v>3</v>
      </c>
      <c r="DE49" t="s">
        <v>3</v>
      </c>
      <c r="DF49">
        <f>ROUND(ROUND(AE49*AI49,2)*CX49,2)</f>
        <v>1.24</v>
      </c>
      <c r="DG49">
        <f t="shared" si="30"/>
        <v>0</v>
      </c>
      <c r="DH49">
        <f t="shared" si="27"/>
        <v>0</v>
      </c>
      <c r="DI49">
        <f t="shared" si="28"/>
        <v>0</v>
      </c>
      <c r="DJ49">
        <f t="shared" si="37"/>
        <v>1.24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64035108</v>
      </c>
      <c r="C50">
        <v>64035254</v>
      </c>
      <c r="D50">
        <v>61430900</v>
      </c>
      <c r="E50">
        <v>1</v>
      </c>
      <c r="F50">
        <v>1</v>
      </c>
      <c r="G50">
        <v>1</v>
      </c>
      <c r="H50">
        <v>3</v>
      </c>
      <c r="I50" t="s">
        <v>358</v>
      </c>
      <c r="J50" t="s">
        <v>359</v>
      </c>
      <c r="K50" t="s">
        <v>360</v>
      </c>
      <c r="L50">
        <v>1371</v>
      </c>
      <c r="N50">
        <v>1013</v>
      </c>
      <c r="O50" t="s">
        <v>361</v>
      </c>
      <c r="P50" t="s">
        <v>361</v>
      </c>
      <c r="Q50">
        <v>1</v>
      </c>
      <c r="W50">
        <v>0</v>
      </c>
      <c r="X50">
        <v>-5981075</v>
      </c>
      <c r="Y50">
        <f t="shared" si="31"/>
        <v>0.78200000000000003</v>
      </c>
      <c r="AA50">
        <v>5272</v>
      </c>
      <c r="AB50">
        <v>0</v>
      </c>
      <c r="AC50">
        <v>0</v>
      </c>
      <c r="AD50">
        <v>0</v>
      </c>
      <c r="AE50">
        <v>4251.6099999999997</v>
      </c>
      <c r="AF50">
        <v>0</v>
      </c>
      <c r="AG50">
        <v>0</v>
      </c>
      <c r="AH50">
        <v>0</v>
      </c>
      <c r="AI50">
        <v>1.24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0.78200000000000003</v>
      </c>
      <c r="AU50" t="s">
        <v>3</v>
      </c>
      <c r="AV50">
        <v>0</v>
      </c>
      <c r="AW50">
        <v>2</v>
      </c>
      <c r="AX50">
        <v>64035627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3324.75902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3324.75902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v>0</v>
      </c>
      <c r="CX50">
        <f>ROUND(Y50*Source!I39,7)</f>
        <v>7.8200000000000003E-4</v>
      </c>
      <c r="CY50">
        <f t="shared" si="32"/>
        <v>5272</v>
      </c>
      <c r="CZ50">
        <f t="shared" si="33"/>
        <v>4251.6099999999997</v>
      </c>
      <c r="DA50">
        <f t="shared" si="34"/>
        <v>1.24</v>
      </c>
      <c r="DB50">
        <f t="shared" si="35"/>
        <v>3324.76</v>
      </c>
      <c r="DC50">
        <f t="shared" si="36"/>
        <v>0</v>
      </c>
      <c r="DD50" t="s">
        <v>3</v>
      </c>
      <c r="DE50" t="s">
        <v>3</v>
      </c>
      <c r="DF50">
        <f>ROUND(ROUND(AE50*AI50,2)*CX50,2)</f>
        <v>4.12</v>
      </c>
      <c r="DG50">
        <f t="shared" si="30"/>
        <v>0</v>
      </c>
      <c r="DH50">
        <f t="shared" si="27"/>
        <v>0</v>
      </c>
      <c r="DI50">
        <f t="shared" si="28"/>
        <v>0</v>
      </c>
      <c r="DJ50">
        <f t="shared" si="37"/>
        <v>4.12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ROW(Source!A39)</f>
        <v>39</v>
      </c>
      <c r="B51">
        <v>64035108</v>
      </c>
      <c r="C51">
        <v>64035254</v>
      </c>
      <c r="D51">
        <v>61358341</v>
      </c>
      <c r="E51">
        <v>116</v>
      </c>
      <c r="F51">
        <v>1</v>
      </c>
      <c r="G51">
        <v>1</v>
      </c>
      <c r="H51">
        <v>3</v>
      </c>
      <c r="I51" t="s">
        <v>107</v>
      </c>
      <c r="J51" t="s">
        <v>3</v>
      </c>
      <c r="K51" t="s">
        <v>108</v>
      </c>
      <c r="L51">
        <v>1348</v>
      </c>
      <c r="N51">
        <v>1009</v>
      </c>
      <c r="O51" t="s">
        <v>33</v>
      </c>
      <c r="P51" t="s">
        <v>33</v>
      </c>
      <c r="Q51">
        <v>1000</v>
      </c>
      <c r="W51">
        <v>0</v>
      </c>
      <c r="X51">
        <v>-2143350517</v>
      </c>
      <c r="Y51">
        <f t="shared" si="31"/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0</v>
      </c>
      <c r="AN51">
        <v>1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0</v>
      </c>
      <c r="AU51" t="s">
        <v>3</v>
      </c>
      <c r="AV51">
        <v>0</v>
      </c>
      <c r="AW51">
        <v>2</v>
      </c>
      <c r="AX51">
        <v>64035628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ROUND(Y51*Source!I39,7)</f>
        <v>0</v>
      </c>
      <c r="CY51">
        <f t="shared" si="32"/>
        <v>0</v>
      </c>
      <c r="CZ51">
        <f t="shared" si="33"/>
        <v>0</v>
      </c>
      <c r="DA51">
        <f t="shared" si="34"/>
        <v>1</v>
      </c>
      <c r="DB51">
        <f t="shared" si="35"/>
        <v>0</v>
      </c>
      <c r="DC51">
        <f t="shared" si="36"/>
        <v>0</v>
      </c>
      <c r="DD51" t="s">
        <v>3</v>
      </c>
      <c r="DE51" t="s">
        <v>3</v>
      </c>
      <c r="DF51">
        <f>ROUND(ROUND(AE51,2)*CX51,2)</f>
        <v>0</v>
      </c>
      <c r="DG51">
        <f t="shared" si="30"/>
        <v>0</v>
      </c>
      <c r="DH51">
        <f t="shared" si="27"/>
        <v>0</v>
      </c>
      <c r="DI51">
        <f t="shared" si="28"/>
        <v>0</v>
      </c>
      <c r="DJ51">
        <f t="shared" si="37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ROW(Source!A39)</f>
        <v>39</v>
      </c>
      <c r="B52">
        <v>64035108</v>
      </c>
      <c r="C52">
        <v>64035254</v>
      </c>
      <c r="D52">
        <v>61436445</v>
      </c>
      <c r="E52">
        <v>1</v>
      </c>
      <c r="F52">
        <v>1</v>
      </c>
      <c r="G52">
        <v>1</v>
      </c>
      <c r="H52">
        <v>3</v>
      </c>
      <c r="I52" t="s">
        <v>362</v>
      </c>
      <c r="J52" t="s">
        <v>363</v>
      </c>
      <c r="K52" t="s">
        <v>364</v>
      </c>
      <c r="L52">
        <v>1348</v>
      </c>
      <c r="N52">
        <v>1009</v>
      </c>
      <c r="O52" t="s">
        <v>33</v>
      </c>
      <c r="P52" t="s">
        <v>33</v>
      </c>
      <c r="Q52">
        <v>1000</v>
      </c>
      <c r="W52">
        <v>0</v>
      </c>
      <c r="X52">
        <v>62843517</v>
      </c>
      <c r="Y52">
        <f t="shared" si="31"/>
        <v>8.0000000000000004E-4</v>
      </c>
      <c r="AA52">
        <v>78257.45</v>
      </c>
      <c r="AB52">
        <v>0</v>
      </c>
      <c r="AC52">
        <v>0</v>
      </c>
      <c r="AD52">
        <v>0</v>
      </c>
      <c r="AE52">
        <v>55898.18</v>
      </c>
      <c r="AF52">
        <v>0</v>
      </c>
      <c r="AG52">
        <v>0</v>
      </c>
      <c r="AH52">
        <v>0</v>
      </c>
      <c r="AI52">
        <v>1.4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8.0000000000000004E-4</v>
      </c>
      <c r="AU52" t="s">
        <v>3</v>
      </c>
      <c r="AV52">
        <v>0</v>
      </c>
      <c r="AW52">
        <v>2</v>
      </c>
      <c r="AX52">
        <v>64035629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44.718544000000001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44.718544000000001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ROUND(Y52*Source!I39,7)</f>
        <v>7.9999999999999996E-7</v>
      </c>
      <c r="CY52">
        <f t="shared" si="32"/>
        <v>78257.45</v>
      </c>
      <c r="CZ52">
        <f t="shared" si="33"/>
        <v>55898.18</v>
      </c>
      <c r="DA52">
        <f t="shared" si="34"/>
        <v>1.4</v>
      </c>
      <c r="DB52">
        <f t="shared" si="35"/>
        <v>44.72</v>
      </c>
      <c r="DC52">
        <f t="shared" si="36"/>
        <v>0</v>
      </c>
      <c r="DD52" t="s">
        <v>3</v>
      </c>
      <c r="DE52" t="s">
        <v>3</v>
      </c>
      <c r="DF52">
        <f>ROUND(ROUND(AE52*AI52,2)*CX52,2)</f>
        <v>0.06</v>
      </c>
      <c r="DG52">
        <f t="shared" si="30"/>
        <v>0</v>
      </c>
      <c r="DH52">
        <f t="shared" si="27"/>
        <v>0</v>
      </c>
      <c r="DI52">
        <f t="shared" si="28"/>
        <v>0</v>
      </c>
      <c r="DJ52">
        <f t="shared" si="37"/>
        <v>0.06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ROW(Source!A39)</f>
        <v>39</v>
      </c>
      <c r="B53">
        <v>64035108</v>
      </c>
      <c r="C53">
        <v>64035254</v>
      </c>
      <c r="D53">
        <v>61438228</v>
      </c>
      <c r="E53">
        <v>1</v>
      </c>
      <c r="F53">
        <v>1</v>
      </c>
      <c r="G53">
        <v>1</v>
      </c>
      <c r="H53">
        <v>3</v>
      </c>
      <c r="I53" t="s">
        <v>365</v>
      </c>
      <c r="J53" t="s">
        <v>366</v>
      </c>
      <c r="K53" t="s">
        <v>367</v>
      </c>
      <c r="L53">
        <v>1348</v>
      </c>
      <c r="N53">
        <v>1009</v>
      </c>
      <c r="O53" t="s">
        <v>33</v>
      </c>
      <c r="P53" t="s">
        <v>33</v>
      </c>
      <c r="Q53">
        <v>1000</v>
      </c>
      <c r="W53">
        <v>0</v>
      </c>
      <c r="X53">
        <v>1226675677</v>
      </c>
      <c r="Y53">
        <f t="shared" si="31"/>
        <v>8.0000000000000004E-4</v>
      </c>
      <c r="AA53">
        <v>47808.75</v>
      </c>
      <c r="AB53">
        <v>0</v>
      </c>
      <c r="AC53">
        <v>0</v>
      </c>
      <c r="AD53">
        <v>0</v>
      </c>
      <c r="AE53">
        <v>63745</v>
      </c>
      <c r="AF53">
        <v>0</v>
      </c>
      <c r="AG53">
        <v>0</v>
      </c>
      <c r="AH53">
        <v>0</v>
      </c>
      <c r="AI53">
        <v>0.75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8.0000000000000004E-4</v>
      </c>
      <c r="AU53" t="s">
        <v>3</v>
      </c>
      <c r="AV53">
        <v>0</v>
      </c>
      <c r="AW53">
        <v>2</v>
      </c>
      <c r="AX53">
        <v>64035630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50.996000000000002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50.996000000000002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ROUND(Y53*Source!I39,7)</f>
        <v>7.9999999999999996E-7</v>
      </c>
      <c r="CY53">
        <f t="shared" si="32"/>
        <v>47808.75</v>
      </c>
      <c r="CZ53">
        <f t="shared" si="33"/>
        <v>63745</v>
      </c>
      <c r="DA53">
        <f t="shared" si="34"/>
        <v>0.75</v>
      </c>
      <c r="DB53">
        <f t="shared" si="35"/>
        <v>51</v>
      </c>
      <c r="DC53">
        <f t="shared" si="36"/>
        <v>0</v>
      </c>
      <c r="DD53" t="s">
        <v>3</v>
      </c>
      <c r="DE53" t="s">
        <v>3</v>
      </c>
      <c r="DF53">
        <f>ROUND(ROUND(AE53*AI53,2)*CX53,2)</f>
        <v>0.04</v>
      </c>
      <c r="DG53">
        <f t="shared" si="30"/>
        <v>0</v>
      </c>
      <c r="DH53">
        <f t="shared" si="27"/>
        <v>0</v>
      </c>
      <c r="DI53">
        <f t="shared" si="28"/>
        <v>0</v>
      </c>
      <c r="DJ53">
        <f t="shared" si="37"/>
        <v>0.04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ROW(Source!A43)</f>
        <v>43</v>
      </c>
      <c r="B54">
        <v>64035108</v>
      </c>
      <c r="C54">
        <v>64035426</v>
      </c>
      <c r="D54">
        <v>61357019</v>
      </c>
      <c r="E54">
        <v>116</v>
      </c>
      <c r="F54">
        <v>1</v>
      </c>
      <c r="G54">
        <v>1</v>
      </c>
      <c r="H54">
        <v>1</v>
      </c>
      <c r="I54" t="s">
        <v>368</v>
      </c>
      <c r="J54" t="s">
        <v>3</v>
      </c>
      <c r="K54" t="s">
        <v>369</v>
      </c>
      <c r="L54">
        <v>1191</v>
      </c>
      <c r="N54">
        <v>1013</v>
      </c>
      <c r="O54" t="s">
        <v>253</v>
      </c>
      <c r="P54" t="s">
        <v>253</v>
      </c>
      <c r="Q54">
        <v>1</v>
      </c>
      <c r="W54">
        <v>0</v>
      </c>
      <c r="X54">
        <v>44848675</v>
      </c>
      <c r="Y54">
        <f>(AT54*ROUND(((0.1+1)*1.15),7))</f>
        <v>0.44274999999999992</v>
      </c>
      <c r="AA54">
        <v>0</v>
      </c>
      <c r="AB54">
        <v>0</v>
      </c>
      <c r="AC54">
        <v>0</v>
      </c>
      <c r="AD54">
        <v>365.48</v>
      </c>
      <c r="AE54">
        <v>0</v>
      </c>
      <c r="AF54">
        <v>0</v>
      </c>
      <c r="AG54">
        <v>0</v>
      </c>
      <c r="AH54">
        <v>365.48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0.35</v>
      </c>
      <c r="AU54" t="s">
        <v>22</v>
      </c>
      <c r="AV54">
        <v>1</v>
      </c>
      <c r="AW54">
        <v>2</v>
      </c>
      <c r="AX54">
        <v>64035633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127.91799999999999</v>
      </c>
      <c r="BN54">
        <v>0.35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161.81627</v>
      </c>
      <c r="BU54">
        <v>0.44274999999999998</v>
      </c>
      <c r="BV54">
        <v>0</v>
      </c>
      <c r="BW54">
        <v>1</v>
      </c>
      <c r="CU54">
        <f>ROUND(AT54*Source!I43*AH54*AL54,2)</f>
        <v>0.77</v>
      </c>
      <c r="CV54">
        <f>ROUND(Y54*Source!I43,7)</f>
        <v>2.6565E-3</v>
      </c>
      <c r="CW54">
        <v>0</v>
      </c>
      <c r="CX54">
        <f>ROUND(Y54*Source!I43,7)</f>
        <v>2.6565E-3</v>
      </c>
      <c r="CY54">
        <f>AD54</f>
        <v>365.48</v>
      </c>
      <c r="CZ54">
        <f>AH54</f>
        <v>365.48</v>
      </c>
      <c r="DA54">
        <f>AL54</f>
        <v>1</v>
      </c>
      <c r="DB54">
        <f>ROUND((ROUND(AT54*CZ54,2)*ROUND(((0.1+1)*1.15),7)),6)</f>
        <v>161.81880000000001</v>
      </c>
      <c r="DC54">
        <f>ROUND((ROUND(AT54*AG54,2)*ROUND(((0.1+1)*1.15),7)),6)</f>
        <v>0</v>
      </c>
      <c r="DD54" t="s">
        <v>3</v>
      </c>
      <c r="DE54" t="s">
        <v>3</v>
      </c>
      <c r="DF54">
        <f t="shared" ref="DF54:DF62" si="38">ROUND(ROUND(AE54,2)*CX54,2)</f>
        <v>0</v>
      </c>
      <c r="DG54">
        <f t="shared" si="30"/>
        <v>0</v>
      </c>
      <c r="DH54">
        <f t="shared" si="27"/>
        <v>0</v>
      </c>
      <c r="DI54">
        <f t="shared" si="28"/>
        <v>0.97</v>
      </c>
      <c r="DJ54">
        <f>DI54</f>
        <v>0.97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ROW(Source!A43)</f>
        <v>43</v>
      </c>
      <c r="B55">
        <v>64035108</v>
      </c>
      <c r="C55">
        <v>64035426</v>
      </c>
      <c r="D55">
        <v>61357196</v>
      </c>
      <c r="E55">
        <v>116</v>
      </c>
      <c r="F55">
        <v>1</v>
      </c>
      <c r="G55">
        <v>1</v>
      </c>
      <c r="H55">
        <v>1</v>
      </c>
      <c r="I55" t="s">
        <v>254</v>
      </c>
      <c r="J55" t="s">
        <v>3</v>
      </c>
      <c r="K55" t="s">
        <v>255</v>
      </c>
      <c r="L55">
        <v>1191</v>
      </c>
      <c r="N55">
        <v>1013</v>
      </c>
      <c r="O55" t="s">
        <v>253</v>
      </c>
      <c r="P55" t="s">
        <v>253</v>
      </c>
      <c r="Q55">
        <v>1</v>
      </c>
      <c r="W55">
        <v>0</v>
      </c>
      <c r="X55">
        <v>-1417349443</v>
      </c>
      <c r="Y55">
        <f t="shared" ref="Y55:Y61" si="39">(AT55*ROUND(((0.1+1)*1.25),7))</f>
        <v>0.64624999999999999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0.47</v>
      </c>
      <c r="AU55" t="s">
        <v>21</v>
      </c>
      <c r="AV55">
        <v>2</v>
      </c>
      <c r="AW55">
        <v>2</v>
      </c>
      <c r="AX55">
        <v>64035634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ROUND(Y55*Source!I43,7)</f>
        <v>3.8774999999999999E-3</v>
      </c>
      <c r="CY55">
        <f>AD55</f>
        <v>0</v>
      </c>
      <c r="CZ55">
        <f>AH55</f>
        <v>0</v>
      </c>
      <c r="DA55">
        <f>AL55</f>
        <v>1</v>
      </c>
      <c r="DB55">
        <f t="shared" ref="DB55:DB61" si="40">ROUND((ROUND(AT55*CZ55,2)*ROUND(((0.1+1)*1.25),7)),6)</f>
        <v>0</v>
      </c>
      <c r="DC55">
        <f t="shared" ref="DC55:DC61" si="41">ROUND((ROUND(AT55*AG55,2)*ROUND(((0.1+1)*1.25),7)),6)</f>
        <v>0</v>
      </c>
      <c r="DD55" t="s">
        <v>3</v>
      </c>
      <c r="DE55" t="s">
        <v>3</v>
      </c>
      <c r="DF55">
        <f t="shared" si="38"/>
        <v>0</v>
      </c>
      <c r="DG55">
        <f t="shared" si="30"/>
        <v>0</v>
      </c>
      <c r="DH55">
        <f t="shared" si="27"/>
        <v>0</v>
      </c>
      <c r="DI55">
        <f t="shared" si="28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ROW(Source!A43)</f>
        <v>43</v>
      </c>
      <c r="B56">
        <v>64035108</v>
      </c>
      <c r="C56">
        <v>64035426</v>
      </c>
      <c r="D56">
        <v>61478343</v>
      </c>
      <c r="E56">
        <v>1</v>
      </c>
      <c r="F56">
        <v>1</v>
      </c>
      <c r="G56">
        <v>1</v>
      </c>
      <c r="H56">
        <v>2</v>
      </c>
      <c r="I56" t="s">
        <v>256</v>
      </c>
      <c r="J56" t="s">
        <v>257</v>
      </c>
      <c r="K56" t="s">
        <v>258</v>
      </c>
      <c r="L56">
        <v>1368</v>
      </c>
      <c r="N56">
        <v>1011</v>
      </c>
      <c r="O56" t="s">
        <v>259</v>
      </c>
      <c r="P56" t="s">
        <v>259</v>
      </c>
      <c r="Q56">
        <v>1</v>
      </c>
      <c r="W56">
        <v>0</v>
      </c>
      <c r="X56">
        <v>1321393780</v>
      </c>
      <c r="Y56">
        <f t="shared" si="39"/>
        <v>0.15125</v>
      </c>
      <c r="AA56">
        <v>0</v>
      </c>
      <c r="AB56">
        <v>1592.23</v>
      </c>
      <c r="AC56">
        <v>429.64</v>
      </c>
      <c r="AD56">
        <v>0</v>
      </c>
      <c r="AE56">
        <v>0</v>
      </c>
      <c r="AF56">
        <v>1592.23</v>
      </c>
      <c r="AG56">
        <v>429.64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0.11</v>
      </c>
      <c r="AU56" t="s">
        <v>21</v>
      </c>
      <c r="AV56">
        <v>1</v>
      </c>
      <c r="AW56">
        <v>2</v>
      </c>
      <c r="AX56">
        <v>64035635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175.14529999999999</v>
      </c>
      <c r="BL56">
        <v>47.260399999999997</v>
      </c>
      <c r="BM56">
        <v>0</v>
      </c>
      <c r="BN56">
        <v>0</v>
      </c>
      <c r="BO56">
        <v>0.11</v>
      </c>
      <c r="BP56">
        <v>1</v>
      </c>
      <c r="BQ56">
        <v>0</v>
      </c>
      <c r="BR56">
        <v>240.82478750000004</v>
      </c>
      <c r="BS56">
        <v>64.983050000000006</v>
      </c>
      <c r="BT56">
        <v>0</v>
      </c>
      <c r="BU56">
        <v>0</v>
      </c>
      <c r="BV56">
        <v>0.15125000000000002</v>
      </c>
      <c r="BW56">
        <v>1</v>
      </c>
      <c r="CV56">
        <v>0</v>
      </c>
      <c r="CW56">
        <f>ROUND(Y56*Source!I43*DO56,7)</f>
        <v>9.075E-4</v>
      </c>
      <c r="CX56">
        <f>ROUND(Y56*Source!I43,7)</f>
        <v>9.075E-4</v>
      </c>
      <c r="CY56">
        <f t="shared" ref="CY56:CY61" si="42">AB56</f>
        <v>1592.23</v>
      </c>
      <c r="CZ56">
        <f t="shared" ref="CZ56:CZ61" si="43">AF56</f>
        <v>1592.23</v>
      </c>
      <c r="DA56">
        <f t="shared" ref="DA56:DA61" si="44">AJ56</f>
        <v>1</v>
      </c>
      <c r="DB56">
        <f t="shared" si="40"/>
        <v>240.83125000000001</v>
      </c>
      <c r="DC56">
        <f t="shared" si="41"/>
        <v>64.982500000000002</v>
      </c>
      <c r="DD56" t="s">
        <v>3</v>
      </c>
      <c r="DE56" t="s">
        <v>3</v>
      </c>
      <c r="DF56">
        <f t="shared" si="38"/>
        <v>0</v>
      </c>
      <c r="DG56">
        <f t="shared" si="30"/>
        <v>1.44</v>
      </c>
      <c r="DH56">
        <f t="shared" si="27"/>
        <v>0.39</v>
      </c>
      <c r="DI56">
        <f t="shared" si="28"/>
        <v>0</v>
      </c>
      <c r="DJ56">
        <f t="shared" ref="DJ56:DJ61" si="45">DG56+DH56</f>
        <v>1.83</v>
      </c>
      <c r="DK56">
        <v>1</v>
      </c>
      <c r="DL56" t="s">
        <v>260</v>
      </c>
      <c r="DM56">
        <v>5</v>
      </c>
      <c r="DN56" t="s">
        <v>253</v>
      </c>
      <c r="DO56">
        <v>1</v>
      </c>
    </row>
    <row r="57" spans="1:119" x14ac:dyDescent="0.2">
      <c r="A57">
        <f>ROW(Source!A43)</f>
        <v>43</v>
      </c>
      <c r="B57">
        <v>64035108</v>
      </c>
      <c r="C57">
        <v>64035426</v>
      </c>
      <c r="D57">
        <v>61478515</v>
      </c>
      <c r="E57">
        <v>1</v>
      </c>
      <c r="F57">
        <v>1</v>
      </c>
      <c r="G57">
        <v>1</v>
      </c>
      <c r="H57">
        <v>2</v>
      </c>
      <c r="I57" t="s">
        <v>314</v>
      </c>
      <c r="J57" t="s">
        <v>315</v>
      </c>
      <c r="K57" t="s">
        <v>316</v>
      </c>
      <c r="L57">
        <v>1368</v>
      </c>
      <c r="N57">
        <v>1011</v>
      </c>
      <c r="O57" t="s">
        <v>259</v>
      </c>
      <c r="P57" t="s">
        <v>259</v>
      </c>
      <c r="Q57">
        <v>1</v>
      </c>
      <c r="W57">
        <v>0</v>
      </c>
      <c r="X57">
        <v>50930679</v>
      </c>
      <c r="Y57">
        <f t="shared" si="39"/>
        <v>0.13750000000000001</v>
      </c>
      <c r="AA57">
        <v>0</v>
      </c>
      <c r="AB57">
        <v>3784.9</v>
      </c>
      <c r="AC57">
        <v>535.66</v>
      </c>
      <c r="AD57">
        <v>0</v>
      </c>
      <c r="AE57">
        <v>0</v>
      </c>
      <c r="AF57">
        <v>2646.78</v>
      </c>
      <c r="AG57">
        <v>535.66</v>
      </c>
      <c r="AH57">
        <v>0</v>
      </c>
      <c r="AI57">
        <v>1</v>
      </c>
      <c r="AJ57">
        <v>1.43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0.1</v>
      </c>
      <c r="AU57" t="s">
        <v>21</v>
      </c>
      <c r="AV57">
        <v>1</v>
      </c>
      <c r="AW57">
        <v>2</v>
      </c>
      <c r="AX57">
        <v>64035636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264.67800000000005</v>
      </c>
      <c r="BL57">
        <v>53.566000000000003</v>
      </c>
      <c r="BM57">
        <v>0</v>
      </c>
      <c r="BN57">
        <v>0</v>
      </c>
      <c r="BO57">
        <v>0.1</v>
      </c>
      <c r="BP57">
        <v>1</v>
      </c>
      <c r="BQ57">
        <v>0</v>
      </c>
      <c r="BR57">
        <v>363.93225000000007</v>
      </c>
      <c r="BS57">
        <v>73.65325</v>
      </c>
      <c r="BT57">
        <v>0</v>
      </c>
      <c r="BU57">
        <v>0</v>
      </c>
      <c r="BV57">
        <v>0.13750000000000001</v>
      </c>
      <c r="BW57">
        <v>1</v>
      </c>
      <c r="CV57">
        <v>0</v>
      </c>
      <c r="CW57">
        <f>ROUND(Y57*Source!I43*DO57,7)</f>
        <v>8.25E-4</v>
      </c>
      <c r="CX57">
        <f>ROUND(Y57*Source!I43,7)</f>
        <v>8.25E-4</v>
      </c>
      <c r="CY57">
        <f t="shared" si="42"/>
        <v>3784.9</v>
      </c>
      <c r="CZ57">
        <f t="shared" si="43"/>
        <v>2646.78</v>
      </c>
      <c r="DA57">
        <f t="shared" si="44"/>
        <v>1.43</v>
      </c>
      <c r="DB57">
        <f t="shared" si="40"/>
        <v>363.935</v>
      </c>
      <c r="DC57">
        <f t="shared" si="41"/>
        <v>73.658749999999998</v>
      </c>
      <c r="DD57" t="s">
        <v>3</v>
      </c>
      <c r="DE57" t="s">
        <v>3</v>
      </c>
      <c r="DF57">
        <f t="shared" si="38"/>
        <v>0</v>
      </c>
      <c r="DG57">
        <f>ROUND(ROUND(AF57*AJ57,2)*CX57,2)</f>
        <v>3.12</v>
      </c>
      <c r="DH57">
        <f t="shared" si="27"/>
        <v>0.44</v>
      </c>
      <c r="DI57">
        <f t="shared" si="28"/>
        <v>0</v>
      </c>
      <c r="DJ57">
        <f t="shared" si="45"/>
        <v>3.56</v>
      </c>
      <c r="DK57">
        <v>0</v>
      </c>
      <c r="DL57" t="s">
        <v>317</v>
      </c>
      <c r="DM57">
        <v>7</v>
      </c>
      <c r="DN57" t="s">
        <v>253</v>
      </c>
      <c r="DO57">
        <v>1</v>
      </c>
    </row>
    <row r="58" spans="1:119" x14ac:dyDescent="0.2">
      <c r="A58">
        <f>ROW(Source!A43)</f>
        <v>43</v>
      </c>
      <c r="B58">
        <v>64035108</v>
      </c>
      <c r="C58">
        <v>64035426</v>
      </c>
      <c r="D58">
        <v>61478638</v>
      </c>
      <c r="E58">
        <v>1</v>
      </c>
      <c r="F58">
        <v>1</v>
      </c>
      <c r="G58">
        <v>1</v>
      </c>
      <c r="H58">
        <v>2</v>
      </c>
      <c r="I58" t="s">
        <v>333</v>
      </c>
      <c r="J58" t="s">
        <v>334</v>
      </c>
      <c r="K58" t="s">
        <v>335</v>
      </c>
      <c r="L58">
        <v>1368</v>
      </c>
      <c r="N58">
        <v>1011</v>
      </c>
      <c r="O58" t="s">
        <v>259</v>
      </c>
      <c r="P58" t="s">
        <v>259</v>
      </c>
      <c r="Q58">
        <v>1</v>
      </c>
      <c r="W58">
        <v>0</v>
      </c>
      <c r="X58">
        <v>-1548011064</v>
      </c>
      <c r="Y58">
        <f t="shared" si="39"/>
        <v>0.13750000000000001</v>
      </c>
      <c r="AA58">
        <v>0</v>
      </c>
      <c r="AB58">
        <v>12348.43</v>
      </c>
      <c r="AC58">
        <v>571.92999999999995</v>
      </c>
      <c r="AD58">
        <v>0</v>
      </c>
      <c r="AE58">
        <v>0</v>
      </c>
      <c r="AF58">
        <v>8883.76</v>
      </c>
      <c r="AG58">
        <v>571.92999999999995</v>
      </c>
      <c r="AH58">
        <v>0</v>
      </c>
      <c r="AI58">
        <v>1</v>
      </c>
      <c r="AJ58">
        <v>1.39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0.1</v>
      </c>
      <c r="AU58" t="s">
        <v>21</v>
      </c>
      <c r="AV58">
        <v>1</v>
      </c>
      <c r="AW58">
        <v>2</v>
      </c>
      <c r="AX58">
        <v>64035637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888.37600000000009</v>
      </c>
      <c r="BL58">
        <v>57.192999999999998</v>
      </c>
      <c r="BM58">
        <v>0</v>
      </c>
      <c r="BN58">
        <v>0</v>
      </c>
      <c r="BO58">
        <v>0.1</v>
      </c>
      <c r="BP58">
        <v>1</v>
      </c>
      <c r="BQ58">
        <v>0</v>
      </c>
      <c r="BR58">
        <v>1221.5170000000001</v>
      </c>
      <c r="BS58">
        <v>78.640375000000006</v>
      </c>
      <c r="BT58">
        <v>0</v>
      </c>
      <c r="BU58">
        <v>0</v>
      </c>
      <c r="BV58">
        <v>0.13750000000000001</v>
      </c>
      <c r="BW58">
        <v>1</v>
      </c>
      <c r="CV58">
        <v>0</v>
      </c>
      <c r="CW58">
        <f>ROUND(Y58*Source!I43*DO58,7)</f>
        <v>8.25E-4</v>
      </c>
      <c r="CX58">
        <f>ROUND(Y58*Source!I43,7)</f>
        <v>8.25E-4</v>
      </c>
      <c r="CY58">
        <f t="shared" si="42"/>
        <v>12348.43</v>
      </c>
      <c r="CZ58">
        <f t="shared" si="43"/>
        <v>8883.76</v>
      </c>
      <c r="DA58">
        <f t="shared" si="44"/>
        <v>1.39</v>
      </c>
      <c r="DB58">
        <f t="shared" si="40"/>
        <v>1221.5225</v>
      </c>
      <c r="DC58">
        <f t="shared" si="41"/>
        <v>78.636250000000004</v>
      </c>
      <c r="DD58" t="s">
        <v>3</v>
      </c>
      <c r="DE58" t="s">
        <v>3</v>
      </c>
      <c r="DF58">
        <f t="shared" si="38"/>
        <v>0</v>
      </c>
      <c r="DG58">
        <f>ROUND(ROUND(AF58*AJ58,2)*CX58,2)</f>
        <v>10.19</v>
      </c>
      <c r="DH58">
        <f t="shared" si="27"/>
        <v>0.47</v>
      </c>
      <c r="DI58">
        <f t="shared" si="28"/>
        <v>0</v>
      </c>
      <c r="DJ58">
        <f t="shared" si="45"/>
        <v>10.66</v>
      </c>
      <c r="DK58">
        <v>0</v>
      </c>
      <c r="DL58" t="s">
        <v>336</v>
      </c>
      <c r="DM58">
        <v>8</v>
      </c>
      <c r="DN58" t="s">
        <v>253</v>
      </c>
      <c r="DO58">
        <v>1</v>
      </c>
    </row>
    <row r="59" spans="1:119" x14ac:dyDescent="0.2">
      <c r="A59">
        <f>ROW(Source!A43)</f>
        <v>43</v>
      </c>
      <c r="B59">
        <v>64035108</v>
      </c>
      <c r="C59">
        <v>64035426</v>
      </c>
      <c r="D59">
        <v>61478639</v>
      </c>
      <c r="E59">
        <v>1</v>
      </c>
      <c r="F59">
        <v>1</v>
      </c>
      <c r="G59">
        <v>1</v>
      </c>
      <c r="H59">
        <v>2</v>
      </c>
      <c r="I59" t="s">
        <v>337</v>
      </c>
      <c r="J59" t="s">
        <v>338</v>
      </c>
      <c r="K59" t="s">
        <v>339</v>
      </c>
      <c r="L59">
        <v>1368</v>
      </c>
      <c r="N59">
        <v>1011</v>
      </c>
      <c r="O59" t="s">
        <v>259</v>
      </c>
      <c r="P59" t="s">
        <v>259</v>
      </c>
      <c r="Q59">
        <v>1</v>
      </c>
      <c r="W59">
        <v>0</v>
      </c>
      <c r="X59">
        <v>-383848156</v>
      </c>
      <c r="Y59">
        <f t="shared" si="39"/>
        <v>0.13750000000000001</v>
      </c>
      <c r="AA59">
        <v>0</v>
      </c>
      <c r="AB59">
        <v>72.02</v>
      </c>
      <c r="AC59">
        <v>0</v>
      </c>
      <c r="AD59">
        <v>0</v>
      </c>
      <c r="AE59">
        <v>0</v>
      </c>
      <c r="AF59">
        <v>59.52</v>
      </c>
      <c r="AG59">
        <v>0</v>
      </c>
      <c r="AH59">
        <v>0</v>
      </c>
      <c r="AI59">
        <v>1</v>
      </c>
      <c r="AJ59">
        <v>1.21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0.1</v>
      </c>
      <c r="AU59" t="s">
        <v>21</v>
      </c>
      <c r="AV59">
        <v>1</v>
      </c>
      <c r="AW59">
        <v>2</v>
      </c>
      <c r="AX59">
        <v>64035638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5.9520000000000008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8.1840000000000011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f>ROUND(Y59*Source!I43*DO59,7)</f>
        <v>0</v>
      </c>
      <c r="CX59">
        <f>ROUND(Y59*Source!I43,7)</f>
        <v>8.25E-4</v>
      </c>
      <c r="CY59">
        <f t="shared" si="42"/>
        <v>72.02</v>
      </c>
      <c r="CZ59">
        <f t="shared" si="43"/>
        <v>59.52</v>
      </c>
      <c r="DA59">
        <f t="shared" si="44"/>
        <v>1.21</v>
      </c>
      <c r="DB59">
        <f t="shared" si="40"/>
        <v>8.1812500000000004</v>
      </c>
      <c r="DC59">
        <f t="shared" si="41"/>
        <v>0</v>
      </c>
      <c r="DD59" t="s">
        <v>3</v>
      </c>
      <c r="DE59" t="s">
        <v>3</v>
      </c>
      <c r="DF59">
        <f t="shared" si="38"/>
        <v>0</v>
      </c>
      <c r="DG59">
        <f>ROUND(ROUND(AF59*AJ59,2)*CX59,2)</f>
        <v>0.06</v>
      </c>
      <c r="DH59">
        <f t="shared" si="27"/>
        <v>0</v>
      </c>
      <c r="DI59">
        <f t="shared" si="28"/>
        <v>0</v>
      </c>
      <c r="DJ59">
        <f t="shared" si="45"/>
        <v>0.06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ROW(Source!A43)</f>
        <v>43</v>
      </c>
      <c r="B60">
        <v>64035108</v>
      </c>
      <c r="C60">
        <v>64035426</v>
      </c>
      <c r="D60">
        <v>61479027</v>
      </c>
      <c r="E60">
        <v>1</v>
      </c>
      <c r="F60">
        <v>1</v>
      </c>
      <c r="G60">
        <v>1</v>
      </c>
      <c r="H60">
        <v>2</v>
      </c>
      <c r="I60" t="s">
        <v>270</v>
      </c>
      <c r="J60" t="s">
        <v>271</v>
      </c>
      <c r="K60" t="s">
        <v>272</v>
      </c>
      <c r="L60">
        <v>1368</v>
      </c>
      <c r="N60">
        <v>1011</v>
      </c>
      <c r="O60" t="s">
        <v>259</v>
      </c>
      <c r="P60" t="s">
        <v>259</v>
      </c>
      <c r="Q60">
        <v>1</v>
      </c>
      <c r="W60">
        <v>0</v>
      </c>
      <c r="X60">
        <v>-446833333</v>
      </c>
      <c r="Y60">
        <f t="shared" si="39"/>
        <v>0.13750000000000001</v>
      </c>
      <c r="AA60">
        <v>0</v>
      </c>
      <c r="AB60">
        <v>1376.94</v>
      </c>
      <c r="AC60">
        <v>373.85</v>
      </c>
      <c r="AD60">
        <v>0</v>
      </c>
      <c r="AE60">
        <v>0</v>
      </c>
      <c r="AF60">
        <v>1043.1400000000001</v>
      </c>
      <c r="AG60">
        <v>373.85</v>
      </c>
      <c r="AH60">
        <v>0</v>
      </c>
      <c r="AI60">
        <v>1</v>
      </c>
      <c r="AJ60">
        <v>1.32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0.1</v>
      </c>
      <c r="AU60" t="s">
        <v>21</v>
      </c>
      <c r="AV60">
        <v>1</v>
      </c>
      <c r="AW60">
        <v>2</v>
      </c>
      <c r="AX60">
        <v>64035639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104.31400000000002</v>
      </c>
      <c r="BL60">
        <v>37.385000000000005</v>
      </c>
      <c r="BM60">
        <v>0</v>
      </c>
      <c r="BN60">
        <v>0</v>
      </c>
      <c r="BO60">
        <v>0.1</v>
      </c>
      <c r="BP60">
        <v>1</v>
      </c>
      <c r="BQ60">
        <v>0</v>
      </c>
      <c r="BR60">
        <v>143.43175000000002</v>
      </c>
      <c r="BS60">
        <v>51.404375000000009</v>
      </c>
      <c r="BT60">
        <v>0</v>
      </c>
      <c r="BU60">
        <v>0</v>
      </c>
      <c r="BV60">
        <v>0.13750000000000001</v>
      </c>
      <c r="BW60">
        <v>1</v>
      </c>
      <c r="CV60">
        <v>0</v>
      </c>
      <c r="CW60">
        <f>ROUND(Y60*Source!I43*DO60,7)</f>
        <v>8.25E-4</v>
      </c>
      <c r="CX60">
        <f>ROUND(Y60*Source!I43,7)</f>
        <v>8.25E-4</v>
      </c>
      <c r="CY60">
        <f t="shared" si="42"/>
        <v>1376.94</v>
      </c>
      <c r="CZ60">
        <f t="shared" si="43"/>
        <v>1043.1400000000001</v>
      </c>
      <c r="DA60">
        <f t="shared" si="44"/>
        <v>1.32</v>
      </c>
      <c r="DB60">
        <f t="shared" si="40"/>
        <v>143.42625000000001</v>
      </c>
      <c r="DC60">
        <f t="shared" si="41"/>
        <v>51.411250000000003</v>
      </c>
      <c r="DD60" t="s">
        <v>3</v>
      </c>
      <c r="DE60" t="s">
        <v>3</v>
      </c>
      <c r="DF60">
        <f t="shared" si="38"/>
        <v>0</v>
      </c>
      <c r="DG60">
        <f>ROUND(ROUND(AF60*AJ60,2)*CX60,2)</f>
        <v>1.1399999999999999</v>
      </c>
      <c r="DH60">
        <f t="shared" si="27"/>
        <v>0.31</v>
      </c>
      <c r="DI60">
        <f t="shared" si="28"/>
        <v>0</v>
      </c>
      <c r="DJ60">
        <f t="shared" si="45"/>
        <v>1.45</v>
      </c>
      <c r="DK60">
        <v>0</v>
      </c>
      <c r="DL60" t="s">
        <v>273</v>
      </c>
      <c r="DM60">
        <v>4</v>
      </c>
      <c r="DN60" t="s">
        <v>253</v>
      </c>
      <c r="DO60">
        <v>1</v>
      </c>
    </row>
    <row r="61" spans="1:119" x14ac:dyDescent="0.2">
      <c r="A61">
        <f>ROW(Source!A43)</f>
        <v>43</v>
      </c>
      <c r="B61">
        <v>64035108</v>
      </c>
      <c r="C61">
        <v>64035426</v>
      </c>
      <c r="D61">
        <v>61479290</v>
      </c>
      <c r="E61">
        <v>1</v>
      </c>
      <c r="F61">
        <v>1</v>
      </c>
      <c r="G61">
        <v>1</v>
      </c>
      <c r="H61">
        <v>2</v>
      </c>
      <c r="I61" t="s">
        <v>343</v>
      </c>
      <c r="J61" t="s">
        <v>344</v>
      </c>
      <c r="K61" t="s">
        <v>345</v>
      </c>
      <c r="L61">
        <v>1368</v>
      </c>
      <c r="N61">
        <v>1011</v>
      </c>
      <c r="O61" t="s">
        <v>259</v>
      </c>
      <c r="P61" t="s">
        <v>259</v>
      </c>
      <c r="Q61">
        <v>1</v>
      </c>
      <c r="W61">
        <v>0</v>
      </c>
      <c r="X61">
        <v>1015821674</v>
      </c>
      <c r="Y61">
        <f t="shared" si="39"/>
        <v>8.249999999999999E-2</v>
      </c>
      <c r="AA61">
        <v>0</v>
      </c>
      <c r="AB61">
        <v>5507.92</v>
      </c>
      <c r="AC61">
        <v>502.18</v>
      </c>
      <c r="AD61">
        <v>0</v>
      </c>
      <c r="AE61">
        <v>0</v>
      </c>
      <c r="AF61">
        <v>4141.29</v>
      </c>
      <c r="AG61">
        <v>502.18</v>
      </c>
      <c r="AH61">
        <v>0</v>
      </c>
      <c r="AI61">
        <v>1</v>
      </c>
      <c r="AJ61">
        <v>1.33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0.06</v>
      </c>
      <c r="AU61" t="s">
        <v>21</v>
      </c>
      <c r="AV61">
        <v>1</v>
      </c>
      <c r="AW61">
        <v>2</v>
      </c>
      <c r="AX61">
        <v>64035640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248.47739999999999</v>
      </c>
      <c r="BL61">
        <v>30.130800000000001</v>
      </c>
      <c r="BM61">
        <v>0</v>
      </c>
      <c r="BN61">
        <v>0</v>
      </c>
      <c r="BO61">
        <v>0.06</v>
      </c>
      <c r="BP61">
        <v>1</v>
      </c>
      <c r="BQ61">
        <v>0</v>
      </c>
      <c r="BR61">
        <v>341.65642500000001</v>
      </c>
      <c r="BS61">
        <v>41.429850000000002</v>
      </c>
      <c r="BT61">
        <v>0</v>
      </c>
      <c r="BU61">
        <v>0</v>
      </c>
      <c r="BV61">
        <v>8.2500000000000004E-2</v>
      </c>
      <c r="BW61">
        <v>1</v>
      </c>
      <c r="CV61">
        <v>0</v>
      </c>
      <c r="CW61">
        <f>ROUND(Y61*Source!I43*DO61,7)</f>
        <v>4.95E-4</v>
      </c>
      <c r="CX61">
        <f>ROUND(Y61*Source!I43,7)</f>
        <v>4.95E-4</v>
      </c>
      <c r="CY61">
        <f t="shared" si="42"/>
        <v>5507.92</v>
      </c>
      <c r="CZ61">
        <f t="shared" si="43"/>
        <v>4141.29</v>
      </c>
      <c r="DA61">
        <f t="shared" si="44"/>
        <v>1.33</v>
      </c>
      <c r="DB61">
        <f t="shared" si="40"/>
        <v>341.66</v>
      </c>
      <c r="DC61">
        <f t="shared" si="41"/>
        <v>41.428750000000001</v>
      </c>
      <c r="DD61" t="s">
        <v>3</v>
      </c>
      <c r="DE61" t="s">
        <v>3</v>
      </c>
      <c r="DF61">
        <f t="shared" si="38"/>
        <v>0</v>
      </c>
      <c r="DG61">
        <f>ROUND(ROUND(AF61*AJ61,2)*CX61,2)</f>
        <v>2.73</v>
      </c>
      <c r="DH61">
        <f t="shared" si="27"/>
        <v>0.25</v>
      </c>
      <c r="DI61">
        <f t="shared" si="28"/>
        <v>0</v>
      </c>
      <c r="DJ61">
        <f t="shared" si="45"/>
        <v>2.98</v>
      </c>
      <c r="DK61">
        <v>0</v>
      </c>
      <c r="DL61" t="s">
        <v>295</v>
      </c>
      <c r="DM61">
        <v>6</v>
      </c>
      <c r="DN61" t="s">
        <v>253</v>
      </c>
      <c r="DO61">
        <v>1</v>
      </c>
    </row>
    <row r="62" spans="1:119" x14ac:dyDescent="0.2">
      <c r="A62">
        <f>ROW(Source!A43)</f>
        <v>43</v>
      </c>
      <c r="B62">
        <v>64035108</v>
      </c>
      <c r="C62">
        <v>64035426</v>
      </c>
      <c r="D62">
        <v>61357028</v>
      </c>
      <c r="E62">
        <v>116</v>
      </c>
      <c r="F62">
        <v>1</v>
      </c>
      <c r="G62">
        <v>1</v>
      </c>
      <c r="H62">
        <v>3</v>
      </c>
      <c r="I62" t="s">
        <v>104</v>
      </c>
      <c r="J62" t="s">
        <v>3</v>
      </c>
      <c r="K62" t="s">
        <v>105</v>
      </c>
      <c r="L62">
        <v>1348</v>
      </c>
      <c r="N62">
        <v>1009</v>
      </c>
      <c r="O62" t="s">
        <v>33</v>
      </c>
      <c r="P62" t="s">
        <v>33</v>
      </c>
      <c r="Q62">
        <v>1000</v>
      </c>
      <c r="W62">
        <v>0</v>
      </c>
      <c r="X62">
        <v>-1795500878</v>
      </c>
      <c r="Y62">
        <f>AT62</f>
        <v>1E-3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1E-3</v>
      </c>
      <c r="AU62" t="s">
        <v>3</v>
      </c>
      <c r="AV62">
        <v>0</v>
      </c>
      <c r="AW62">
        <v>2</v>
      </c>
      <c r="AX62">
        <v>64035641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ROUND(Y62*Source!I43,7)</f>
        <v>6.0000000000000002E-6</v>
      </c>
      <c r="CY62">
        <f>AA62</f>
        <v>0</v>
      </c>
      <c r="CZ62">
        <f>AE62</f>
        <v>0</v>
      </c>
      <c r="DA62">
        <f>AI62</f>
        <v>1</v>
      </c>
      <c r="DB62">
        <f>ROUND(ROUND(AT62*CZ62,2),6)</f>
        <v>0</v>
      </c>
      <c r="DC62">
        <f>ROUND(ROUND(AT62*AG62,2),6)</f>
        <v>0</v>
      </c>
      <c r="DD62" t="s">
        <v>3</v>
      </c>
      <c r="DE62" t="s">
        <v>3</v>
      </c>
      <c r="DF62">
        <f t="shared" si="38"/>
        <v>0</v>
      </c>
      <c r="DG62">
        <f>ROUND(ROUND(AF62,2)*CX62,2)</f>
        <v>0</v>
      </c>
      <c r="DH62">
        <f t="shared" si="27"/>
        <v>0</v>
      </c>
      <c r="DI62">
        <f t="shared" si="28"/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ROW(Source!A43)</f>
        <v>43</v>
      </c>
      <c r="B63">
        <v>64035108</v>
      </c>
      <c r="C63">
        <v>64035426</v>
      </c>
      <c r="D63">
        <v>61428966</v>
      </c>
      <c r="E63">
        <v>1</v>
      </c>
      <c r="F63">
        <v>1</v>
      </c>
      <c r="G63">
        <v>1</v>
      </c>
      <c r="H63">
        <v>3</v>
      </c>
      <c r="I63" t="s">
        <v>349</v>
      </c>
      <c r="J63" t="s">
        <v>350</v>
      </c>
      <c r="K63" t="s">
        <v>351</v>
      </c>
      <c r="L63">
        <v>1339</v>
      </c>
      <c r="N63">
        <v>1007</v>
      </c>
      <c r="O63" t="s">
        <v>77</v>
      </c>
      <c r="P63" t="s">
        <v>77</v>
      </c>
      <c r="Q63">
        <v>1</v>
      </c>
      <c r="W63">
        <v>0</v>
      </c>
      <c r="X63">
        <v>589288143</v>
      </c>
      <c r="Y63">
        <f>AT63</f>
        <v>0.44</v>
      </c>
      <c r="AA63">
        <v>40.67</v>
      </c>
      <c r="AB63">
        <v>0</v>
      </c>
      <c r="AC63">
        <v>0</v>
      </c>
      <c r="AD63">
        <v>0</v>
      </c>
      <c r="AE63">
        <v>36.31</v>
      </c>
      <c r="AF63">
        <v>0</v>
      </c>
      <c r="AG63">
        <v>0</v>
      </c>
      <c r="AH63">
        <v>0</v>
      </c>
      <c r="AI63">
        <v>1.1200000000000001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0.44</v>
      </c>
      <c r="AU63" t="s">
        <v>3</v>
      </c>
      <c r="AV63">
        <v>0</v>
      </c>
      <c r="AW63">
        <v>2</v>
      </c>
      <c r="AX63">
        <v>64035642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15.976400000000002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15.976400000000002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ROUND(Y63*Source!I43,7)</f>
        <v>2.64E-3</v>
      </c>
      <c r="CY63">
        <f>AA63</f>
        <v>40.67</v>
      </c>
      <c r="CZ63">
        <f>AE63</f>
        <v>36.31</v>
      </c>
      <c r="DA63">
        <f>AI63</f>
        <v>1.1200000000000001</v>
      </c>
      <c r="DB63">
        <f>ROUND(ROUND(AT63*CZ63,2),6)</f>
        <v>15.98</v>
      </c>
      <c r="DC63">
        <f>ROUND(ROUND(AT63*AG63,2),6)</f>
        <v>0</v>
      </c>
      <c r="DD63" t="s">
        <v>3</v>
      </c>
      <c r="DE63" t="s">
        <v>3</v>
      </c>
      <c r="DF63">
        <f>ROUND(ROUND(AE63*AI63,2)*CX63,2)</f>
        <v>0.11</v>
      </c>
      <c r="DG63">
        <f>ROUND(ROUND(AF63,2)*CX63,2)</f>
        <v>0</v>
      </c>
      <c r="DH63">
        <f t="shared" si="27"/>
        <v>0</v>
      </c>
      <c r="DI63">
        <f t="shared" si="28"/>
        <v>0</v>
      </c>
      <c r="DJ63">
        <f>DF63</f>
        <v>0.11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ROW(Source!A43)</f>
        <v>43</v>
      </c>
      <c r="B64">
        <v>64035108</v>
      </c>
      <c r="C64">
        <v>64035426</v>
      </c>
      <c r="D64">
        <v>61358341</v>
      </c>
      <c r="E64">
        <v>116</v>
      </c>
      <c r="F64">
        <v>1</v>
      </c>
      <c r="G64">
        <v>1</v>
      </c>
      <c r="H64">
        <v>3</v>
      </c>
      <c r="I64" t="s">
        <v>107</v>
      </c>
      <c r="J64" t="s">
        <v>3</v>
      </c>
      <c r="K64" t="s">
        <v>108</v>
      </c>
      <c r="L64">
        <v>1348</v>
      </c>
      <c r="N64">
        <v>1009</v>
      </c>
      <c r="O64" t="s">
        <v>33</v>
      </c>
      <c r="P64" t="s">
        <v>33</v>
      </c>
      <c r="Q64">
        <v>1000</v>
      </c>
      <c r="W64">
        <v>0</v>
      </c>
      <c r="X64">
        <v>-2143350517</v>
      </c>
      <c r="Y64">
        <f>AT64</f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0</v>
      </c>
      <c r="AN64">
        <v>1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0</v>
      </c>
      <c r="AU64" t="s">
        <v>3</v>
      </c>
      <c r="AV64">
        <v>0</v>
      </c>
      <c r="AW64">
        <v>2</v>
      </c>
      <c r="AX64">
        <v>64035643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ROUND(Y64*Source!I43,7)</f>
        <v>0</v>
      </c>
      <c r="CY64">
        <f>AA64</f>
        <v>0</v>
      </c>
      <c r="CZ64">
        <f>AE64</f>
        <v>0</v>
      </c>
      <c r="DA64">
        <f>AI64</f>
        <v>1</v>
      </c>
      <c r="DB64">
        <f>ROUND(ROUND(AT64*CZ64,2),6)</f>
        <v>0</v>
      </c>
      <c r="DC64">
        <f>ROUND(ROUND(AT64*AG64,2),6)</f>
        <v>0</v>
      </c>
      <c r="DD64" t="s">
        <v>3</v>
      </c>
      <c r="DE64" t="s">
        <v>3</v>
      </c>
      <c r="DF64">
        <f t="shared" ref="DF64:DF81" si="46">ROUND(ROUND(AE64,2)*CX64,2)</f>
        <v>0</v>
      </c>
      <c r="DG64">
        <f>ROUND(ROUND(AF64,2)*CX64,2)</f>
        <v>0</v>
      </c>
      <c r="DH64">
        <f t="shared" si="27"/>
        <v>0</v>
      </c>
      <c r="DI64">
        <f t="shared" si="28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ROW(Source!A47)</f>
        <v>47</v>
      </c>
      <c r="B65">
        <v>64035108</v>
      </c>
      <c r="C65">
        <v>64035522</v>
      </c>
      <c r="D65">
        <v>61357005</v>
      </c>
      <c r="E65">
        <v>116</v>
      </c>
      <c r="F65">
        <v>1</v>
      </c>
      <c r="G65">
        <v>1</v>
      </c>
      <c r="H65">
        <v>1</v>
      </c>
      <c r="I65" t="s">
        <v>309</v>
      </c>
      <c r="J65" t="s">
        <v>3</v>
      </c>
      <c r="K65" t="s">
        <v>310</v>
      </c>
      <c r="L65">
        <v>1191</v>
      </c>
      <c r="N65">
        <v>1013</v>
      </c>
      <c r="O65" t="s">
        <v>253</v>
      </c>
      <c r="P65" t="s">
        <v>253</v>
      </c>
      <c r="Q65">
        <v>1</v>
      </c>
      <c r="W65">
        <v>0</v>
      </c>
      <c r="X65">
        <v>1958912953</v>
      </c>
      <c r="Y65">
        <f>(AT65*ROUND(((0.1+1)*1.15),7))</f>
        <v>26.387899999999998</v>
      </c>
      <c r="AA65">
        <v>0</v>
      </c>
      <c r="AB65">
        <v>0</v>
      </c>
      <c r="AC65">
        <v>0</v>
      </c>
      <c r="AD65">
        <v>340.37</v>
      </c>
      <c r="AE65">
        <v>0</v>
      </c>
      <c r="AF65">
        <v>0</v>
      </c>
      <c r="AG65">
        <v>0</v>
      </c>
      <c r="AH65">
        <v>340.37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20.86</v>
      </c>
      <c r="AU65" t="s">
        <v>22</v>
      </c>
      <c r="AV65">
        <v>1</v>
      </c>
      <c r="AW65">
        <v>2</v>
      </c>
      <c r="AX65">
        <v>64035646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7100.1181999999999</v>
      </c>
      <c r="BN65">
        <v>20.86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8981.649523</v>
      </c>
      <c r="BU65">
        <v>26.387899999999998</v>
      </c>
      <c r="BV65">
        <v>0</v>
      </c>
      <c r="BW65">
        <v>1</v>
      </c>
      <c r="CU65">
        <f>ROUND(AT65*Source!I47*AH65*AL65,2)</f>
        <v>7.1</v>
      </c>
      <c r="CV65">
        <f>ROUND(Y65*Source!I47,7)</f>
        <v>2.6387899999999999E-2</v>
      </c>
      <c r="CW65">
        <v>0</v>
      </c>
      <c r="CX65">
        <f>ROUND(Y65*Source!I47,7)</f>
        <v>2.6387899999999999E-2</v>
      </c>
      <c r="CY65">
        <f>AD65</f>
        <v>340.37</v>
      </c>
      <c r="CZ65">
        <f>AH65</f>
        <v>340.37</v>
      </c>
      <c r="DA65">
        <f>AL65</f>
        <v>1</v>
      </c>
      <c r="DB65">
        <f>ROUND((ROUND(AT65*CZ65,2)*ROUND(((0.1+1)*1.15),7)),6)</f>
        <v>8981.6517999999996</v>
      </c>
      <c r="DC65">
        <f>ROUND((ROUND(AT65*AG65,2)*ROUND(((0.1+1)*1.15),7)),6)</f>
        <v>0</v>
      </c>
      <c r="DD65" t="s">
        <v>3</v>
      </c>
      <c r="DE65" t="s">
        <v>3</v>
      </c>
      <c r="DF65">
        <f t="shared" si="46"/>
        <v>0</v>
      </c>
      <c r="DG65">
        <f>ROUND(ROUND(AF65,2)*CX65,2)</f>
        <v>0</v>
      </c>
      <c r="DH65">
        <f t="shared" ref="DH65:DH88" si="47">ROUND(ROUND(AG65,2)*CX65,2)</f>
        <v>0</v>
      </c>
      <c r="DI65">
        <f t="shared" ref="DI65:DI88" si="48">ROUND(ROUND(AH65,2)*CX65,2)</f>
        <v>8.98</v>
      </c>
      <c r="DJ65">
        <f>DI65</f>
        <v>8.98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ROW(Source!A47)</f>
        <v>47</v>
      </c>
      <c r="B66">
        <v>64035108</v>
      </c>
      <c r="C66">
        <v>64035522</v>
      </c>
      <c r="D66">
        <v>61357196</v>
      </c>
      <c r="E66">
        <v>116</v>
      </c>
      <c r="F66">
        <v>1</v>
      </c>
      <c r="G66">
        <v>1</v>
      </c>
      <c r="H66">
        <v>1</v>
      </c>
      <c r="I66" t="s">
        <v>254</v>
      </c>
      <c r="J66" t="s">
        <v>3</v>
      </c>
      <c r="K66" t="s">
        <v>255</v>
      </c>
      <c r="L66">
        <v>1191</v>
      </c>
      <c r="N66">
        <v>1013</v>
      </c>
      <c r="O66" t="s">
        <v>253</v>
      </c>
      <c r="P66" t="s">
        <v>253</v>
      </c>
      <c r="Q66">
        <v>1</v>
      </c>
      <c r="W66">
        <v>0</v>
      </c>
      <c r="X66">
        <v>-1417349443</v>
      </c>
      <c r="Y66">
        <f t="shared" ref="Y66:Y80" si="49">(AT66*ROUND(((0.1+1)*1.25),7))</f>
        <v>25.918750000000003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18.850000000000001</v>
      </c>
      <c r="AU66" t="s">
        <v>21</v>
      </c>
      <c r="AV66">
        <v>2</v>
      </c>
      <c r="AW66">
        <v>2</v>
      </c>
      <c r="AX66">
        <v>64035647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ROUND(Y66*Source!I47,7)</f>
        <v>2.5918799999999999E-2</v>
      </c>
      <c r="CY66">
        <f>AD66</f>
        <v>0</v>
      </c>
      <c r="CZ66">
        <f>AH66</f>
        <v>0</v>
      </c>
      <c r="DA66">
        <f>AL66</f>
        <v>1</v>
      </c>
      <c r="DB66">
        <f t="shared" ref="DB66:DB80" si="50">ROUND((ROUND(AT66*CZ66,2)*ROUND(((0.1+1)*1.25),7)),6)</f>
        <v>0</v>
      </c>
      <c r="DC66">
        <f t="shared" ref="DC66:DC80" si="51">ROUND((ROUND(AT66*AG66,2)*ROUND(((0.1+1)*1.25),7)),6)</f>
        <v>0</v>
      </c>
      <c r="DD66" t="s">
        <v>3</v>
      </c>
      <c r="DE66" t="s">
        <v>3</v>
      </c>
      <c r="DF66">
        <f t="shared" si="46"/>
        <v>0</v>
      </c>
      <c r="DG66">
        <f>ROUND(ROUND(AF66,2)*CX66,2)</f>
        <v>0</v>
      </c>
      <c r="DH66">
        <f t="shared" si="47"/>
        <v>0</v>
      </c>
      <c r="DI66">
        <f t="shared" si="48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ROW(Source!A47)</f>
        <v>47</v>
      </c>
      <c r="B67">
        <v>64035108</v>
      </c>
      <c r="C67">
        <v>64035522</v>
      </c>
      <c r="D67">
        <v>61478315</v>
      </c>
      <c r="E67">
        <v>1</v>
      </c>
      <c r="F67">
        <v>1</v>
      </c>
      <c r="G67">
        <v>1</v>
      </c>
      <c r="H67">
        <v>2</v>
      </c>
      <c r="I67" t="s">
        <v>311</v>
      </c>
      <c r="J67" t="s">
        <v>312</v>
      </c>
      <c r="K67" t="s">
        <v>313</v>
      </c>
      <c r="L67">
        <v>1368</v>
      </c>
      <c r="N67">
        <v>1011</v>
      </c>
      <c r="O67" t="s">
        <v>259</v>
      </c>
      <c r="P67" t="s">
        <v>259</v>
      </c>
      <c r="Q67">
        <v>1</v>
      </c>
      <c r="W67">
        <v>0</v>
      </c>
      <c r="X67">
        <v>636427677</v>
      </c>
      <c r="Y67">
        <f t="shared" si="49"/>
        <v>3.355</v>
      </c>
      <c r="AA67">
        <v>0</v>
      </c>
      <c r="AB67">
        <v>1.78</v>
      </c>
      <c r="AC67">
        <v>0</v>
      </c>
      <c r="AD67">
        <v>0</v>
      </c>
      <c r="AE67">
        <v>0</v>
      </c>
      <c r="AF67">
        <v>1.21</v>
      </c>
      <c r="AG67">
        <v>0</v>
      </c>
      <c r="AH67">
        <v>0</v>
      </c>
      <c r="AI67">
        <v>1</v>
      </c>
      <c r="AJ67">
        <v>1.47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2.44</v>
      </c>
      <c r="AU67" t="s">
        <v>21</v>
      </c>
      <c r="AV67">
        <v>1</v>
      </c>
      <c r="AW67">
        <v>2</v>
      </c>
      <c r="AX67">
        <v>64035648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2.9523999999999999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4.0595500000000007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f>ROUND(Y67*Source!I47*DO67,7)</f>
        <v>0</v>
      </c>
      <c r="CX67">
        <f>ROUND(Y67*Source!I47,7)</f>
        <v>3.3549999999999999E-3</v>
      </c>
      <c r="CY67">
        <f t="shared" ref="CY67:CY80" si="52">AB67</f>
        <v>1.78</v>
      </c>
      <c r="CZ67">
        <f t="shared" ref="CZ67:CZ80" si="53">AF67</f>
        <v>1.21</v>
      </c>
      <c r="DA67">
        <f t="shared" ref="DA67:DA80" si="54">AJ67</f>
        <v>1.47</v>
      </c>
      <c r="DB67">
        <f t="shared" si="50"/>
        <v>4.0562500000000004</v>
      </c>
      <c r="DC67">
        <f t="shared" si="51"/>
        <v>0</v>
      </c>
      <c r="DD67" t="s">
        <v>3</v>
      </c>
      <c r="DE67" t="s">
        <v>3</v>
      </c>
      <c r="DF67">
        <f t="shared" si="46"/>
        <v>0</v>
      </c>
      <c r="DG67">
        <f>ROUND(ROUND(AF67*AJ67,2)*CX67,2)</f>
        <v>0.01</v>
      </c>
      <c r="DH67">
        <f t="shared" si="47"/>
        <v>0</v>
      </c>
      <c r="DI67">
        <f t="shared" si="48"/>
        <v>0</v>
      </c>
      <c r="DJ67">
        <f t="shared" ref="DJ67:DJ80" si="55">DG67+DH67</f>
        <v>0.01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ROW(Source!A47)</f>
        <v>47</v>
      </c>
      <c r="B68">
        <v>64035108</v>
      </c>
      <c r="C68">
        <v>64035522</v>
      </c>
      <c r="D68">
        <v>61478343</v>
      </c>
      <c r="E68">
        <v>1</v>
      </c>
      <c r="F68">
        <v>1</v>
      </c>
      <c r="G68">
        <v>1</v>
      </c>
      <c r="H68">
        <v>2</v>
      </c>
      <c r="I68" t="s">
        <v>256</v>
      </c>
      <c r="J68" t="s">
        <v>257</v>
      </c>
      <c r="K68" t="s">
        <v>258</v>
      </c>
      <c r="L68">
        <v>1368</v>
      </c>
      <c r="N68">
        <v>1011</v>
      </c>
      <c r="O68" t="s">
        <v>259</v>
      </c>
      <c r="P68" t="s">
        <v>259</v>
      </c>
      <c r="Q68">
        <v>1</v>
      </c>
      <c r="W68">
        <v>0</v>
      </c>
      <c r="X68">
        <v>1321393780</v>
      </c>
      <c r="Y68">
        <f t="shared" si="49"/>
        <v>0.75625000000000009</v>
      </c>
      <c r="AA68">
        <v>0</v>
      </c>
      <c r="AB68">
        <v>1592.23</v>
      </c>
      <c r="AC68">
        <v>429.64</v>
      </c>
      <c r="AD68">
        <v>0</v>
      </c>
      <c r="AE68">
        <v>0</v>
      </c>
      <c r="AF68">
        <v>1592.23</v>
      </c>
      <c r="AG68">
        <v>429.64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0.55000000000000004</v>
      </c>
      <c r="AU68" t="s">
        <v>21</v>
      </c>
      <c r="AV68">
        <v>1</v>
      </c>
      <c r="AW68">
        <v>2</v>
      </c>
      <c r="AX68">
        <v>64035649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875.7265000000001</v>
      </c>
      <c r="BL68">
        <v>236.30200000000002</v>
      </c>
      <c r="BM68">
        <v>0</v>
      </c>
      <c r="BN68">
        <v>0</v>
      </c>
      <c r="BO68">
        <v>0.55000000000000004</v>
      </c>
      <c r="BP68">
        <v>1</v>
      </c>
      <c r="BQ68">
        <v>0</v>
      </c>
      <c r="BR68">
        <v>1204.1239375000002</v>
      </c>
      <c r="BS68">
        <v>324.91525000000001</v>
      </c>
      <c r="BT68">
        <v>0</v>
      </c>
      <c r="BU68">
        <v>0</v>
      </c>
      <c r="BV68">
        <v>0.75625000000000009</v>
      </c>
      <c r="BW68">
        <v>1</v>
      </c>
      <c r="CV68">
        <v>0</v>
      </c>
      <c r="CW68">
        <f>ROUND(Y68*Source!I47*DO68,7)</f>
        <v>7.5630000000000001E-4</v>
      </c>
      <c r="CX68">
        <f>ROUND(Y68*Source!I47,7)</f>
        <v>7.5630000000000001E-4</v>
      </c>
      <c r="CY68">
        <f t="shared" si="52"/>
        <v>1592.23</v>
      </c>
      <c r="CZ68">
        <f t="shared" si="53"/>
        <v>1592.23</v>
      </c>
      <c r="DA68">
        <f t="shared" si="54"/>
        <v>1</v>
      </c>
      <c r="DB68">
        <f t="shared" si="50"/>
        <v>1204.1287500000001</v>
      </c>
      <c r="DC68">
        <f t="shared" si="51"/>
        <v>324.91250000000002</v>
      </c>
      <c r="DD68" t="s">
        <v>3</v>
      </c>
      <c r="DE68" t="s">
        <v>3</v>
      </c>
      <c r="DF68">
        <f t="shared" si="46"/>
        <v>0</v>
      </c>
      <c r="DG68">
        <f>ROUND(ROUND(AF68,2)*CX68,2)</f>
        <v>1.2</v>
      </c>
      <c r="DH68">
        <f t="shared" si="47"/>
        <v>0.32</v>
      </c>
      <c r="DI68">
        <f t="shared" si="48"/>
        <v>0</v>
      </c>
      <c r="DJ68">
        <f t="shared" si="55"/>
        <v>1.52</v>
      </c>
      <c r="DK68">
        <v>1</v>
      </c>
      <c r="DL68" t="s">
        <v>260</v>
      </c>
      <c r="DM68">
        <v>5</v>
      </c>
      <c r="DN68" t="s">
        <v>253</v>
      </c>
      <c r="DO68">
        <v>1</v>
      </c>
    </row>
    <row r="69" spans="1:119" x14ac:dyDescent="0.2">
      <c r="A69">
        <f>ROW(Source!A47)</f>
        <v>47</v>
      </c>
      <c r="B69">
        <v>64035108</v>
      </c>
      <c r="C69">
        <v>64035522</v>
      </c>
      <c r="D69">
        <v>61478515</v>
      </c>
      <c r="E69">
        <v>1</v>
      </c>
      <c r="F69">
        <v>1</v>
      </c>
      <c r="G69">
        <v>1</v>
      </c>
      <c r="H69">
        <v>2</v>
      </c>
      <c r="I69" t="s">
        <v>314</v>
      </c>
      <c r="J69" t="s">
        <v>315</v>
      </c>
      <c r="K69" t="s">
        <v>316</v>
      </c>
      <c r="L69">
        <v>1368</v>
      </c>
      <c r="N69">
        <v>1011</v>
      </c>
      <c r="O69" t="s">
        <v>259</v>
      </c>
      <c r="P69" t="s">
        <v>259</v>
      </c>
      <c r="Q69">
        <v>1</v>
      </c>
      <c r="W69">
        <v>0</v>
      </c>
      <c r="X69">
        <v>50930679</v>
      </c>
      <c r="Y69">
        <f t="shared" si="49"/>
        <v>2.8050000000000002</v>
      </c>
      <c r="AA69">
        <v>0</v>
      </c>
      <c r="AB69">
        <v>3784.9</v>
      </c>
      <c r="AC69">
        <v>535.66</v>
      </c>
      <c r="AD69">
        <v>0</v>
      </c>
      <c r="AE69">
        <v>0</v>
      </c>
      <c r="AF69">
        <v>2646.78</v>
      </c>
      <c r="AG69">
        <v>535.66</v>
      </c>
      <c r="AH69">
        <v>0</v>
      </c>
      <c r="AI69">
        <v>1</v>
      </c>
      <c r="AJ69">
        <v>1.43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2.04</v>
      </c>
      <c r="AU69" t="s">
        <v>21</v>
      </c>
      <c r="AV69">
        <v>1</v>
      </c>
      <c r="AW69">
        <v>2</v>
      </c>
      <c r="AX69">
        <v>64035650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5399.4312000000009</v>
      </c>
      <c r="BL69">
        <v>1092.7464</v>
      </c>
      <c r="BM69">
        <v>0</v>
      </c>
      <c r="BN69">
        <v>0</v>
      </c>
      <c r="BO69">
        <v>2.04</v>
      </c>
      <c r="BP69">
        <v>1</v>
      </c>
      <c r="BQ69">
        <v>0</v>
      </c>
      <c r="BR69">
        <v>7424.2179000000006</v>
      </c>
      <c r="BS69">
        <v>1502.5263</v>
      </c>
      <c r="BT69">
        <v>0</v>
      </c>
      <c r="BU69">
        <v>0</v>
      </c>
      <c r="BV69">
        <v>2.8050000000000002</v>
      </c>
      <c r="BW69">
        <v>1</v>
      </c>
      <c r="CV69">
        <v>0</v>
      </c>
      <c r="CW69">
        <f>ROUND(Y69*Source!I47*DO69,7)</f>
        <v>2.8050000000000002E-3</v>
      </c>
      <c r="CX69">
        <f>ROUND(Y69*Source!I47,7)</f>
        <v>2.8050000000000002E-3</v>
      </c>
      <c r="CY69">
        <f t="shared" si="52"/>
        <v>3784.9</v>
      </c>
      <c r="CZ69">
        <f t="shared" si="53"/>
        <v>2646.78</v>
      </c>
      <c r="DA69">
        <f t="shared" si="54"/>
        <v>1.43</v>
      </c>
      <c r="DB69">
        <f t="shared" si="50"/>
        <v>7424.2162500000004</v>
      </c>
      <c r="DC69">
        <f t="shared" si="51"/>
        <v>1502.53125</v>
      </c>
      <c r="DD69" t="s">
        <v>3</v>
      </c>
      <c r="DE69" t="s">
        <v>3</v>
      </c>
      <c r="DF69">
        <f t="shared" si="46"/>
        <v>0</v>
      </c>
      <c r="DG69">
        <f>ROUND(ROUND(AF69*AJ69,2)*CX69,2)</f>
        <v>10.62</v>
      </c>
      <c r="DH69">
        <f t="shared" si="47"/>
        <v>1.5</v>
      </c>
      <c r="DI69">
        <f t="shared" si="48"/>
        <v>0</v>
      </c>
      <c r="DJ69">
        <f t="shared" si="55"/>
        <v>12.12</v>
      </c>
      <c r="DK69">
        <v>0</v>
      </c>
      <c r="DL69" t="s">
        <v>317</v>
      </c>
      <c r="DM69">
        <v>7</v>
      </c>
      <c r="DN69" t="s">
        <v>253</v>
      </c>
      <c r="DO69">
        <v>1</v>
      </c>
    </row>
    <row r="70" spans="1:119" x14ac:dyDescent="0.2">
      <c r="A70">
        <f>ROW(Source!A47)</f>
        <v>47</v>
      </c>
      <c r="B70">
        <v>64035108</v>
      </c>
      <c r="C70">
        <v>64035522</v>
      </c>
      <c r="D70">
        <v>61478537</v>
      </c>
      <c r="E70">
        <v>1</v>
      </c>
      <c r="F70">
        <v>1</v>
      </c>
      <c r="G70">
        <v>1</v>
      </c>
      <c r="H70">
        <v>2</v>
      </c>
      <c r="I70" t="s">
        <v>318</v>
      </c>
      <c r="J70" t="s">
        <v>319</v>
      </c>
      <c r="K70" t="s">
        <v>320</v>
      </c>
      <c r="L70">
        <v>1368</v>
      </c>
      <c r="N70">
        <v>1011</v>
      </c>
      <c r="O70" t="s">
        <v>259</v>
      </c>
      <c r="P70" t="s">
        <v>259</v>
      </c>
      <c r="Q70">
        <v>1</v>
      </c>
      <c r="W70">
        <v>0</v>
      </c>
      <c r="X70">
        <v>-1171535008</v>
      </c>
      <c r="Y70">
        <f t="shared" si="49"/>
        <v>2.9425000000000003</v>
      </c>
      <c r="AA70">
        <v>0</v>
      </c>
      <c r="AB70">
        <v>2206.96</v>
      </c>
      <c r="AC70">
        <v>429.64</v>
      </c>
      <c r="AD70">
        <v>0</v>
      </c>
      <c r="AE70">
        <v>0</v>
      </c>
      <c r="AF70">
        <v>2206.96</v>
      </c>
      <c r="AG70">
        <v>429.64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2.14</v>
      </c>
      <c r="AU70" t="s">
        <v>21</v>
      </c>
      <c r="AV70">
        <v>1</v>
      </c>
      <c r="AW70">
        <v>2</v>
      </c>
      <c r="AX70">
        <v>64035651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4722.8944000000001</v>
      </c>
      <c r="BL70">
        <v>919.42960000000005</v>
      </c>
      <c r="BM70">
        <v>0</v>
      </c>
      <c r="BN70">
        <v>0</v>
      </c>
      <c r="BO70">
        <v>2.14</v>
      </c>
      <c r="BP70">
        <v>1</v>
      </c>
      <c r="BQ70">
        <v>0</v>
      </c>
      <c r="BR70">
        <v>6493.9798000000019</v>
      </c>
      <c r="BS70">
        <v>1264.2157000000002</v>
      </c>
      <c r="BT70">
        <v>0</v>
      </c>
      <c r="BU70">
        <v>0</v>
      </c>
      <c r="BV70">
        <v>2.9425000000000008</v>
      </c>
      <c r="BW70">
        <v>1</v>
      </c>
      <c r="CV70">
        <v>0</v>
      </c>
      <c r="CW70">
        <f>ROUND(Y70*Source!I47*DO70,7)</f>
        <v>2.9424999999999998E-3</v>
      </c>
      <c r="CX70">
        <f>ROUND(Y70*Source!I47,7)</f>
        <v>2.9424999999999998E-3</v>
      </c>
      <c r="CY70">
        <f t="shared" si="52"/>
        <v>2206.96</v>
      </c>
      <c r="CZ70">
        <f t="shared" si="53"/>
        <v>2206.96</v>
      </c>
      <c r="DA70">
        <f t="shared" si="54"/>
        <v>1</v>
      </c>
      <c r="DB70">
        <f t="shared" si="50"/>
        <v>6493.9737500000001</v>
      </c>
      <c r="DC70">
        <f t="shared" si="51"/>
        <v>1264.2162499999999</v>
      </c>
      <c r="DD70" t="s">
        <v>3</v>
      </c>
      <c r="DE70" t="s">
        <v>3</v>
      </c>
      <c r="DF70">
        <f t="shared" si="46"/>
        <v>0</v>
      </c>
      <c r="DG70">
        <f>ROUND(ROUND(AF70,2)*CX70,2)</f>
        <v>6.49</v>
      </c>
      <c r="DH70">
        <f t="shared" si="47"/>
        <v>1.26</v>
      </c>
      <c r="DI70">
        <f t="shared" si="48"/>
        <v>0</v>
      </c>
      <c r="DJ70">
        <f t="shared" si="55"/>
        <v>7.75</v>
      </c>
      <c r="DK70">
        <v>1</v>
      </c>
      <c r="DL70" t="s">
        <v>260</v>
      </c>
      <c r="DM70">
        <v>5</v>
      </c>
      <c r="DN70" t="s">
        <v>253</v>
      </c>
      <c r="DO70">
        <v>1</v>
      </c>
    </row>
    <row r="71" spans="1:119" x14ac:dyDescent="0.2">
      <c r="A71">
        <f>ROW(Source!A47)</f>
        <v>47</v>
      </c>
      <c r="B71">
        <v>64035108</v>
      </c>
      <c r="C71">
        <v>64035522</v>
      </c>
      <c r="D71">
        <v>61478549</v>
      </c>
      <c r="E71">
        <v>1</v>
      </c>
      <c r="F71">
        <v>1</v>
      </c>
      <c r="G71">
        <v>1</v>
      </c>
      <c r="H71">
        <v>2</v>
      </c>
      <c r="I71" t="s">
        <v>321</v>
      </c>
      <c r="J71" t="s">
        <v>322</v>
      </c>
      <c r="K71" t="s">
        <v>323</v>
      </c>
      <c r="L71">
        <v>1368</v>
      </c>
      <c r="N71">
        <v>1011</v>
      </c>
      <c r="O71" t="s">
        <v>259</v>
      </c>
      <c r="P71" t="s">
        <v>259</v>
      </c>
      <c r="Q71">
        <v>1</v>
      </c>
      <c r="W71">
        <v>0</v>
      </c>
      <c r="X71">
        <v>580172759</v>
      </c>
      <c r="Y71">
        <f t="shared" si="49"/>
        <v>2.0762499999999999</v>
      </c>
      <c r="AA71">
        <v>0</v>
      </c>
      <c r="AB71">
        <v>1563.32</v>
      </c>
      <c r="AC71">
        <v>429.64</v>
      </c>
      <c r="AD71">
        <v>0</v>
      </c>
      <c r="AE71">
        <v>0</v>
      </c>
      <c r="AF71">
        <v>1563.32</v>
      </c>
      <c r="AG71">
        <v>429.64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1.51</v>
      </c>
      <c r="AU71" t="s">
        <v>21</v>
      </c>
      <c r="AV71">
        <v>1</v>
      </c>
      <c r="AW71">
        <v>2</v>
      </c>
      <c r="AX71">
        <v>64035652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2360.6131999999998</v>
      </c>
      <c r="BL71">
        <v>648.75639999999999</v>
      </c>
      <c r="BM71">
        <v>0</v>
      </c>
      <c r="BN71">
        <v>0</v>
      </c>
      <c r="BO71">
        <v>1.51</v>
      </c>
      <c r="BP71">
        <v>1</v>
      </c>
      <c r="BQ71">
        <v>0</v>
      </c>
      <c r="BR71">
        <v>3245.8431500000006</v>
      </c>
      <c r="BS71">
        <v>892.04005000000018</v>
      </c>
      <c r="BT71">
        <v>0</v>
      </c>
      <c r="BU71">
        <v>0</v>
      </c>
      <c r="BV71">
        <v>2.0762500000000004</v>
      </c>
      <c r="BW71">
        <v>1</v>
      </c>
      <c r="CV71">
        <v>0</v>
      </c>
      <c r="CW71">
        <f>ROUND(Y71*Source!I47*DO71,7)</f>
        <v>2.0763000000000001E-3</v>
      </c>
      <c r="CX71">
        <f>ROUND(Y71*Source!I47,7)</f>
        <v>2.0763000000000001E-3</v>
      </c>
      <c r="CY71">
        <f t="shared" si="52"/>
        <v>1563.32</v>
      </c>
      <c r="CZ71">
        <f t="shared" si="53"/>
        <v>1563.32</v>
      </c>
      <c r="DA71">
        <f t="shared" si="54"/>
        <v>1</v>
      </c>
      <c r="DB71">
        <f t="shared" si="50"/>
        <v>3245.8387499999999</v>
      </c>
      <c r="DC71">
        <f t="shared" si="51"/>
        <v>892.04499999999996</v>
      </c>
      <c r="DD71" t="s">
        <v>3</v>
      </c>
      <c r="DE71" t="s">
        <v>3</v>
      </c>
      <c r="DF71">
        <f t="shared" si="46"/>
        <v>0</v>
      </c>
      <c r="DG71">
        <f>ROUND(ROUND(AF71,2)*CX71,2)</f>
        <v>3.25</v>
      </c>
      <c r="DH71">
        <f t="shared" si="47"/>
        <v>0.89</v>
      </c>
      <c r="DI71">
        <f t="shared" si="48"/>
        <v>0</v>
      </c>
      <c r="DJ71">
        <f t="shared" si="55"/>
        <v>4.1399999999999997</v>
      </c>
      <c r="DK71">
        <v>1</v>
      </c>
      <c r="DL71" t="s">
        <v>260</v>
      </c>
      <c r="DM71">
        <v>5</v>
      </c>
      <c r="DN71" t="s">
        <v>253</v>
      </c>
      <c r="DO71">
        <v>1</v>
      </c>
    </row>
    <row r="72" spans="1:119" x14ac:dyDescent="0.2">
      <c r="A72">
        <f>ROW(Source!A47)</f>
        <v>47</v>
      </c>
      <c r="B72">
        <v>64035108</v>
      </c>
      <c r="C72">
        <v>64035522</v>
      </c>
      <c r="D72">
        <v>61478550</v>
      </c>
      <c r="E72">
        <v>1</v>
      </c>
      <c r="F72">
        <v>1</v>
      </c>
      <c r="G72">
        <v>1</v>
      </c>
      <c r="H72">
        <v>2</v>
      </c>
      <c r="I72" t="s">
        <v>324</v>
      </c>
      <c r="J72" t="s">
        <v>325</v>
      </c>
      <c r="K72" t="s">
        <v>326</v>
      </c>
      <c r="L72">
        <v>1368</v>
      </c>
      <c r="N72">
        <v>1011</v>
      </c>
      <c r="O72" t="s">
        <v>259</v>
      </c>
      <c r="P72" t="s">
        <v>259</v>
      </c>
      <c r="Q72">
        <v>1</v>
      </c>
      <c r="W72">
        <v>0</v>
      </c>
      <c r="X72">
        <v>-1281512849</v>
      </c>
      <c r="Y72">
        <f t="shared" si="49"/>
        <v>3.5612499999999998</v>
      </c>
      <c r="AA72">
        <v>0</v>
      </c>
      <c r="AB72">
        <v>1894.58</v>
      </c>
      <c r="AC72">
        <v>502.18</v>
      </c>
      <c r="AD72">
        <v>0</v>
      </c>
      <c r="AE72">
        <v>0</v>
      </c>
      <c r="AF72">
        <v>1334.21</v>
      </c>
      <c r="AG72">
        <v>502.18</v>
      </c>
      <c r="AH72">
        <v>0</v>
      </c>
      <c r="AI72">
        <v>1</v>
      </c>
      <c r="AJ72">
        <v>1.42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2.59</v>
      </c>
      <c r="AU72" t="s">
        <v>21</v>
      </c>
      <c r="AV72">
        <v>1</v>
      </c>
      <c r="AW72">
        <v>2</v>
      </c>
      <c r="AX72">
        <v>64035653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3455.6039000000001</v>
      </c>
      <c r="BL72">
        <v>1300.6461999999999</v>
      </c>
      <c r="BM72">
        <v>0</v>
      </c>
      <c r="BN72">
        <v>0</v>
      </c>
      <c r="BO72">
        <v>2.59</v>
      </c>
      <c r="BP72">
        <v>1</v>
      </c>
      <c r="BQ72">
        <v>0</v>
      </c>
      <c r="BR72">
        <v>4751.4553625000008</v>
      </c>
      <c r="BS72">
        <v>1788.3885250000001</v>
      </c>
      <c r="BT72">
        <v>0</v>
      </c>
      <c r="BU72">
        <v>0</v>
      </c>
      <c r="BV72">
        <v>3.5612500000000002</v>
      </c>
      <c r="BW72">
        <v>1</v>
      </c>
      <c r="CV72">
        <v>0</v>
      </c>
      <c r="CW72">
        <f>ROUND(Y72*Source!I47*DO72,7)</f>
        <v>3.5612999999999999E-3</v>
      </c>
      <c r="CX72">
        <f>ROUND(Y72*Source!I47,7)</f>
        <v>3.5612999999999999E-3</v>
      </c>
      <c r="CY72">
        <f t="shared" si="52"/>
        <v>1894.58</v>
      </c>
      <c r="CZ72">
        <f t="shared" si="53"/>
        <v>1334.21</v>
      </c>
      <c r="DA72">
        <f t="shared" si="54"/>
        <v>1.42</v>
      </c>
      <c r="DB72">
        <f t="shared" si="50"/>
        <v>4751.45</v>
      </c>
      <c r="DC72">
        <f t="shared" si="51"/>
        <v>1788.39375</v>
      </c>
      <c r="DD72" t="s">
        <v>3</v>
      </c>
      <c r="DE72" t="s">
        <v>3</v>
      </c>
      <c r="DF72">
        <f t="shared" si="46"/>
        <v>0</v>
      </c>
      <c r="DG72">
        <f>ROUND(ROUND(AF72*AJ72,2)*CX72,2)</f>
        <v>6.75</v>
      </c>
      <c r="DH72">
        <f t="shared" si="47"/>
        <v>1.79</v>
      </c>
      <c r="DI72">
        <f t="shared" si="48"/>
        <v>0</v>
      </c>
      <c r="DJ72">
        <f t="shared" si="55"/>
        <v>8.5399999999999991</v>
      </c>
      <c r="DK72">
        <v>0</v>
      </c>
      <c r="DL72" t="s">
        <v>295</v>
      </c>
      <c r="DM72">
        <v>6</v>
      </c>
      <c r="DN72" t="s">
        <v>253</v>
      </c>
      <c r="DO72">
        <v>1</v>
      </c>
    </row>
    <row r="73" spans="1:119" x14ac:dyDescent="0.2">
      <c r="A73">
        <f>ROW(Source!A47)</f>
        <v>47</v>
      </c>
      <c r="B73">
        <v>64035108</v>
      </c>
      <c r="C73">
        <v>64035522</v>
      </c>
      <c r="D73">
        <v>61478551</v>
      </c>
      <c r="E73">
        <v>1</v>
      </c>
      <c r="F73">
        <v>1</v>
      </c>
      <c r="G73">
        <v>1</v>
      </c>
      <c r="H73">
        <v>2</v>
      </c>
      <c r="I73" t="s">
        <v>327</v>
      </c>
      <c r="J73" t="s">
        <v>328</v>
      </c>
      <c r="K73" t="s">
        <v>329</v>
      </c>
      <c r="L73">
        <v>1368</v>
      </c>
      <c r="N73">
        <v>1011</v>
      </c>
      <c r="O73" t="s">
        <v>259</v>
      </c>
      <c r="P73" t="s">
        <v>259</v>
      </c>
      <c r="Q73">
        <v>1</v>
      </c>
      <c r="W73">
        <v>0</v>
      </c>
      <c r="X73">
        <v>-2135570240</v>
      </c>
      <c r="Y73">
        <f t="shared" si="49"/>
        <v>1.33375</v>
      </c>
      <c r="AA73">
        <v>0</v>
      </c>
      <c r="AB73">
        <v>2401.23</v>
      </c>
      <c r="AC73">
        <v>502.18</v>
      </c>
      <c r="AD73">
        <v>0</v>
      </c>
      <c r="AE73">
        <v>0</v>
      </c>
      <c r="AF73">
        <v>2401.23</v>
      </c>
      <c r="AG73">
        <v>502.18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0.97</v>
      </c>
      <c r="AU73" t="s">
        <v>21</v>
      </c>
      <c r="AV73">
        <v>1</v>
      </c>
      <c r="AW73">
        <v>2</v>
      </c>
      <c r="AX73">
        <v>64035654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2329.1931</v>
      </c>
      <c r="BL73">
        <v>487.1146</v>
      </c>
      <c r="BM73">
        <v>0</v>
      </c>
      <c r="BN73">
        <v>0</v>
      </c>
      <c r="BO73">
        <v>0.97</v>
      </c>
      <c r="BP73">
        <v>1</v>
      </c>
      <c r="BQ73">
        <v>0</v>
      </c>
      <c r="BR73">
        <v>3202.6405125000001</v>
      </c>
      <c r="BS73">
        <v>669.78257499999995</v>
      </c>
      <c r="BT73">
        <v>0</v>
      </c>
      <c r="BU73">
        <v>0</v>
      </c>
      <c r="BV73">
        <v>1.33375</v>
      </c>
      <c r="BW73">
        <v>1</v>
      </c>
      <c r="CV73">
        <v>0</v>
      </c>
      <c r="CW73">
        <f>ROUND(Y73*Source!I47*DO73,7)</f>
        <v>1.3338E-3</v>
      </c>
      <c r="CX73">
        <f>ROUND(Y73*Source!I47,7)</f>
        <v>1.3338E-3</v>
      </c>
      <c r="CY73">
        <f t="shared" si="52"/>
        <v>2401.23</v>
      </c>
      <c r="CZ73">
        <f t="shared" si="53"/>
        <v>2401.23</v>
      </c>
      <c r="DA73">
        <f t="shared" si="54"/>
        <v>1</v>
      </c>
      <c r="DB73">
        <f t="shared" si="50"/>
        <v>3202.63625</v>
      </c>
      <c r="DC73">
        <f t="shared" si="51"/>
        <v>669.77625</v>
      </c>
      <c r="DD73" t="s">
        <v>3</v>
      </c>
      <c r="DE73" t="s">
        <v>3</v>
      </c>
      <c r="DF73">
        <f t="shared" si="46"/>
        <v>0</v>
      </c>
      <c r="DG73">
        <f>ROUND(ROUND(AF73,2)*CX73,2)</f>
        <v>3.2</v>
      </c>
      <c r="DH73">
        <f t="shared" si="47"/>
        <v>0.67</v>
      </c>
      <c r="DI73">
        <f t="shared" si="48"/>
        <v>0</v>
      </c>
      <c r="DJ73">
        <f t="shared" si="55"/>
        <v>3.87</v>
      </c>
      <c r="DK73">
        <v>1</v>
      </c>
      <c r="DL73" t="s">
        <v>295</v>
      </c>
      <c r="DM73">
        <v>6</v>
      </c>
      <c r="DN73" t="s">
        <v>253</v>
      </c>
      <c r="DO73">
        <v>1</v>
      </c>
    </row>
    <row r="74" spans="1:119" x14ac:dyDescent="0.2">
      <c r="A74">
        <f>ROW(Source!A47)</f>
        <v>47</v>
      </c>
      <c r="B74">
        <v>64035108</v>
      </c>
      <c r="C74">
        <v>64035522</v>
      </c>
      <c r="D74">
        <v>61478584</v>
      </c>
      <c r="E74">
        <v>1</v>
      </c>
      <c r="F74">
        <v>1</v>
      </c>
      <c r="G74">
        <v>1</v>
      </c>
      <c r="H74">
        <v>2</v>
      </c>
      <c r="I74" t="s">
        <v>330</v>
      </c>
      <c r="J74" t="s">
        <v>331</v>
      </c>
      <c r="K74" t="s">
        <v>332</v>
      </c>
      <c r="L74">
        <v>1368</v>
      </c>
      <c r="N74">
        <v>1011</v>
      </c>
      <c r="O74" t="s">
        <v>259</v>
      </c>
      <c r="P74" t="s">
        <v>259</v>
      </c>
      <c r="Q74">
        <v>1</v>
      </c>
      <c r="W74">
        <v>0</v>
      </c>
      <c r="X74">
        <v>-345819108</v>
      </c>
      <c r="Y74">
        <f t="shared" si="49"/>
        <v>2.09</v>
      </c>
      <c r="AA74">
        <v>0</v>
      </c>
      <c r="AB74">
        <v>230.25</v>
      </c>
      <c r="AC74">
        <v>0</v>
      </c>
      <c r="AD74">
        <v>0</v>
      </c>
      <c r="AE74">
        <v>0</v>
      </c>
      <c r="AF74">
        <v>181.3</v>
      </c>
      <c r="AG74">
        <v>0</v>
      </c>
      <c r="AH74">
        <v>0</v>
      </c>
      <c r="AI74">
        <v>1</v>
      </c>
      <c r="AJ74">
        <v>1.27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1.52</v>
      </c>
      <c r="AU74" t="s">
        <v>21</v>
      </c>
      <c r="AV74">
        <v>1</v>
      </c>
      <c r="AW74">
        <v>2</v>
      </c>
      <c r="AX74">
        <v>64035655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275.57600000000002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378.91700000000009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f>ROUND(Y74*Source!I47*DO74,7)</f>
        <v>0</v>
      </c>
      <c r="CX74">
        <f>ROUND(Y74*Source!I47,7)</f>
        <v>2.0899999999999998E-3</v>
      </c>
      <c r="CY74">
        <f t="shared" si="52"/>
        <v>230.25</v>
      </c>
      <c r="CZ74">
        <f t="shared" si="53"/>
        <v>181.3</v>
      </c>
      <c r="DA74">
        <f t="shared" si="54"/>
        <v>1.27</v>
      </c>
      <c r="DB74">
        <f t="shared" si="50"/>
        <v>378.92250000000001</v>
      </c>
      <c r="DC74">
        <f t="shared" si="51"/>
        <v>0</v>
      </c>
      <c r="DD74" t="s">
        <v>3</v>
      </c>
      <c r="DE74" t="s">
        <v>3</v>
      </c>
      <c r="DF74">
        <f t="shared" si="46"/>
        <v>0</v>
      </c>
      <c r="DG74">
        <f t="shared" ref="DG74:DG79" si="56">ROUND(ROUND(AF74*AJ74,2)*CX74,2)</f>
        <v>0.48</v>
      </c>
      <c r="DH74">
        <f t="shared" si="47"/>
        <v>0</v>
      </c>
      <c r="DI74">
        <f t="shared" si="48"/>
        <v>0</v>
      </c>
      <c r="DJ74">
        <f t="shared" si="55"/>
        <v>0.48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ROW(Source!A47)</f>
        <v>47</v>
      </c>
      <c r="B75">
        <v>64035108</v>
      </c>
      <c r="C75">
        <v>64035522</v>
      </c>
      <c r="D75">
        <v>61478638</v>
      </c>
      <c r="E75">
        <v>1</v>
      </c>
      <c r="F75">
        <v>1</v>
      </c>
      <c r="G75">
        <v>1</v>
      </c>
      <c r="H75">
        <v>2</v>
      </c>
      <c r="I75" t="s">
        <v>333</v>
      </c>
      <c r="J75" t="s">
        <v>334</v>
      </c>
      <c r="K75" t="s">
        <v>335</v>
      </c>
      <c r="L75">
        <v>1368</v>
      </c>
      <c r="N75">
        <v>1011</v>
      </c>
      <c r="O75" t="s">
        <v>259</v>
      </c>
      <c r="P75" t="s">
        <v>259</v>
      </c>
      <c r="Q75">
        <v>1</v>
      </c>
      <c r="W75">
        <v>0</v>
      </c>
      <c r="X75">
        <v>-1548011064</v>
      </c>
      <c r="Y75">
        <f t="shared" si="49"/>
        <v>2.8050000000000002</v>
      </c>
      <c r="AA75">
        <v>0</v>
      </c>
      <c r="AB75">
        <v>12348.43</v>
      </c>
      <c r="AC75">
        <v>571.92999999999995</v>
      </c>
      <c r="AD75">
        <v>0</v>
      </c>
      <c r="AE75">
        <v>0</v>
      </c>
      <c r="AF75">
        <v>8883.76</v>
      </c>
      <c r="AG75">
        <v>571.92999999999995</v>
      </c>
      <c r="AH75">
        <v>0</v>
      </c>
      <c r="AI75">
        <v>1</v>
      </c>
      <c r="AJ75">
        <v>1.39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2.04</v>
      </c>
      <c r="AU75" t="s">
        <v>21</v>
      </c>
      <c r="AV75">
        <v>1</v>
      </c>
      <c r="AW75">
        <v>2</v>
      </c>
      <c r="AX75">
        <v>64035656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18122.8704</v>
      </c>
      <c r="BL75">
        <v>1166.7372</v>
      </c>
      <c r="BM75">
        <v>0</v>
      </c>
      <c r="BN75">
        <v>0</v>
      </c>
      <c r="BO75">
        <v>2.04</v>
      </c>
      <c r="BP75">
        <v>1</v>
      </c>
      <c r="BQ75">
        <v>0</v>
      </c>
      <c r="BR75">
        <v>24918.946800000002</v>
      </c>
      <c r="BS75">
        <v>1604.2636499999999</v>
      </c>
      <c r="BT75">
        <v>0</v>
      </c>
      <c r="BU75">
        <v>0</v>
      </c>
      <c r="BV75">
        <v>2.8050000000000002</v>
      </c>
      <c r="BW75">
        <v>1</v>
      </c>
      <c r="CV75">
        <v>0</v>
      </c>
      <c r="CW75">
        <f>ROUND(Y75*Source!I47*DO75,7)</f>
        <v>2.8050000000000002E-3</v>
      </c>
      <c r="CX75">
        <f>ROUND(Y75*Source!I47,7)</f>
        <v>2.8050000000000002E-3</v>
      </c>
      <c r="CY75">
        <f t="shared" si="52"/>
        <v>12348.43</v>
      </c>
      <c r="CZ75">
        <f t="shared" si="53"/>
        <v>8883.76</v>
      </c>
      <c r="DA75">
        <f t="shared" si="54"/>
        <v>1.39</v>
      </c>
      <c r="DB75">
        <f t="shared" si="50"/>
        <v>24918.946250000001</v>
      </c>
      <c r="DC75">
        <f t="shared" si="51"/>
        <v>1604.2674999999999</v>
      </c>
      <c r="DD75" t="s">
        <v>3</v>
      </c>
      <c r="DE75" t="s">
        <v>3</v>
      </c>
      <c r="DF75">
        <f t="shared" si="46"/>
        <v>0</v>
      </c>
      <c r="DG75">
        <f t="shared" si="56"/>
        <v>34.64</v>
      </c>
      <c r="DH75">
        <f t="shared" si="47"/>
        <v>1.6</v>
      </c>
      <c r="DI75">
        <f t="shared" si="48"/>
        <v>0</v>
      </c>
      <c r="DJ75">
        <f t="shared" si="55"/>
        <v>36.24</v>
      </c>
      <c r="DK75">
        <v>0</v>
      </c>
      <c r="DL75" t="s">
        <v>336</v>
      </c>
      <c r="DM75">
        <v>8</v>
      </c>
      <c r="DN75" t="s">
        <v>253</v>
      </c>
      <c r="DO75">
        <v>1</v>
      </c>
    </row>
    <row r="76" spans="1:119" x14ac:dyDescent="0.2">
      <c r="A76">
        <f>ROW(Source!A47)</f>
        <v>47</v>
      </c>
      <c r="B76">
        <v>64035108</v>
      </c>
      <c r="C76">
        <v>64035522</v>
      </c>
      <c r="D76">
        <v>61478639</v>
      </c>
      <c r="E76">
        <v>1</v>
      </c>
      <c r="F76">
        <v>1</v>
      </c>
      <c r="G76">
        <v>1</v>
      </c>
      <c r="H76">
        <v>2</v>
      </c>
      <c r="I76" t="s">
        <v>337</v>
      </c>
      <c r="J76" t="s">
        <v>338</v>
      </c>
      <c r="K76" t="s">
        <v>339</v>
      </c>
      <c r="L76">
        <v>1368</v>
      </c>
      <c r="N76">
        <v>1011</v>
      </c>
      <c r="O76" t="s">
        <v>259</v>
      </c>
      <c r="P76" t="s">
        <v>259</v>
      </c>
      <c r="Q76">
        <v>1</v>
      </c>
      <c r="W76">
        <v>0</v>
      </c>
      <c r="X76">
        <v>-383848156</v>
      </c>
      <c r="Y76">
        <f t="shared" si="49"/>
        <v>2.8050000000000002</v>
      </c>
      <c r="AA76">
        <v>0</v>
      </c>
      <c r="AB76">
        <v>72.02</v>
      </c>
      <c r="AC76">
        <v>0</v>
      </c>
      <c r="AD76">
        <v>0</v>
      </c>
      <c r="AE76">
        <v>0</v>
      </c>
      <c r="AF76">
        <v>59.52</v>
      </c>
      <c r="AG76">
        <v>0</v>
      </c>
      <c r="AH76">
        <v>0</v>
      </c>
      <c r="AI76">
        <v>1</v>
      </c>
      <c r="AJ76">
        <v>1.21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2.04</v>
      </c>
      <c r="AU76" t="s">
        <v>21</v>
      </c>
      <c r="AV76">
        <v>1</v>
      </c>
      <c r="AW76">
        <v>2</v>
      </c>
      <c r="AX76">
        <v>64035657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121.42080000000001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166.95360000000002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f>ROUND(Y76*Source!I47*DO76,7)</f>
        <v>0</v>
      </c>
      <c r="CX76">
        <f>ROUND(Y76*Source!I47,7)</f>
        <v>2.8050000000000002E-3</v>
      </c>
      <c r="CY76">
        <f t="shared" si="52"/>
        <v>72.02</v>
      </c>
      <c r="CZ76">
        <f t="shared" si="53"/>
        <v>59.52</v>
      </c>
      <c r="DA76">
        <f t="shared" si="54"/>
        <v>1.21</v>
      </c>
      <c r="DB76">
        <f t="shared" si="50"/>
        <v>166.95249999999999</v>
      </c>
      <c r="DC76">
        <f t="shared" si="51"/>
        <v>0</v>
      </c>
      <c r="DD76" t="s">
        <v>3</v>
      </c>
      <c r="DE76" t="s">
        <v>3</v>
      </c>
      <c r="DF76">
        <f t="shared" si="46"/>
        <v>0</v>
      </c>
      <c r="DG76">
        <f t="shared" si="56"/>
        <v>0.2</v>
      </c>
      <c r="DH76">
        <f t="shared" si="47"/>
        <v>0</v>
      </c>
      <c r="DI76">
        <f t="shared" si="48"/>
        <v>0</v>
      </c>
      <c r="DJ76">
        <f t="shared" si="55"/>
        <v>0.2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ROW(Source!A47)</f>
        <v>47</v>
      </c>
      <c r="B77">
        <v>64035108</v>
      </c>
      <c r="C77">
        <v>64035522</v>
      </c>
      <c r="D77">
        <v>61479027</v>
      </c>
      <c r="E77">
        <v>1</v>
      </c>
      <c r="F77">
        <v>1</v>
      </c>
      <c r="G77">
        <v>1</v>
      </c>
      <c r="H77">
        <v>2</v>
      </c>
      <c r="I77" t="s">
        <v>270</v>
      </c>
      <c r="J77" t="s">
        <v>271</v>
      </c>
      <c r="K77" t="s">
        <v>272</v>
      </c>
      <c r="L77">
        <v>1368</v>
      </c>
      <c r="N77">
        <v>1011</v>
      </c>
      <c r="O77" t="s">
        <v>259</v>
      </c>
      <c r="P77" t="s">
        <v>259</v>
      </c>
      <c r="Q77">
        <v>1</v>
      </c>
      <c r="W77">
        <v>0</v>
      </c>
      <c r="X77">
        <v>-446833333</v>
      </c>
      <c r="Y77">
        <f t="shared" si="49"/>
        <v>4.2625000000000002</v>
      </c>
      <c r="AA77">
        <v>0</v>
      </c>
      <c r="AB77">
        <v>1376.94</v>
      </c>
      <c r="AC77">
        <v>373.85</v>
      </c>
      <c r="AD77">
        <v>0</v>
      </c>
      <c r="AE77">
        <v>0</v>
      </c>
      <c r="AF77">
        <v>1043.1400000000001</v>
      </c>
      <c r="AG77">
        <v>373.85</v>
      </c>
      <c r="AH77">
        <v>0</v>
      </c>
      <c r="AI77">
        <v>1</v>
      </c>
      <c r="AJ77">
        <v>1.32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3.1</v>
      </c>
      <c r="AU77" t="s">
        <v>21</v>
      </c>
      <c r="AV77">
        <v>1</v>
      </c>
      <c r="AW77">
        <v>2</v>
      </c>
      <c r="AX77">
        <v>64035658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3233.7340000000004</v>
      </c>
      <c r="BL77">
        <v>1158.9350000000002</v>
      </c>
      <c r="BM77">
        <v>0</v>
      </c>
      <c r="BN77">
        <v>0</v>
      </c>
      <c r="BO77">
        <v>3.1</v>
      </c>
      <c r="BP77">
        <v>1</v>
      </c>
      <c r="BQ77">
        <v>0</v>
      </c>
      <c r="BR77">
        <v>4446.3842500000019</v>
      </c>
      <c r="BS77">
        <v>1593.5356250000004</v>
      </c>
      <c r="BT77">
        <v>0</v>
      </c>
      <c r="BU77">
        <v>0</v>
      </c>
      <c r="BV77">
        <v>4.2625000000000011</v>
      </c>
      <c r="BW77">
        <v>1</v>
      </c>
      <c r="CV77">
        <v>0</v>
      </c>
      <c r="CW77">
        <f>ROUND(Y77*Source!I47*DO77,7)</f>
        <v>4.2624999999999998E-3</v>
      </c>
      <c r="CX77">
        <f>ROUND(Y77*Source!I47,7)</f>
        <v>4.2624999999999998E-3</v>
      </c>
      <c r="CY77">
        <f t="shared" si="52"/>
        <v>1376.94</v>
      </c>
      <c r="CZ77">
        <f t="shared" si="53"/>
        <v>1043.1400000000001</v>
      </c>
      <c r="DA77">
        <f t="shared" si="54"/>
        <v>1.32</v>
      </c>
      <c r="DB77">
        <f t="shared" si="50"/>
        <v>4446.3787499999999</v>
      </c>
      <c r="DC77">
        <f t="shared" si="51"/>
        <v>1593.5425</v>
      </c>
      <c r="DD77" t="s">
        <v>3</v>
      </c>
      <c r="DE77" t="s">
        <v>3</v>
      </c>
      <c r="DF77">
        <f t="shared" si="46"/>
        <v>0</v>
      </c>
      <c r="DG77">
        <f t="shared" si="56"/>
        <v>5.87</v>
      </c>
      <c r="DH77">
        <f t="shared" si="47"/>
        <v>1.59</v>
      </c>
      <c r="DI77">
        <f t="shared" si="48"/>
        <v>0</v>
      </c>
      <c r="DJ77">
        <f t="shared" si="55"/>
        <v>7.46</v>
      </c>
      <c r="DK77">
        <v>0</v>
      </c>
      <c r="DL77" t="s">
        <v>273</v>
      </c>
      <c r="DM77">
        <v>4</v>
      </c>
      <c r="DN77" t="s">
        <v>253</v>
      </c>
      <c r="DO77">
        <v>1</v>
      </c>
    </row>
    <row r="78" spans="1:119" x14ac:dyDescent="0.2">
      <c r="A78">
        <f>ROW(Source!A47)</f>
        <v>47</v>
      </c>
      <c r="B78">
        <v>64035108</v>
      </c>
      <c r="C78">
        <v>64035522</v>
      </c>
      <c r="D78">
        <v>61479059</v>
      </c>
      <c r="E78">
        <v>1</v>
      </c>
      <c r="F78">
        <v>1</v>
      </c>
      <c r="G78">
        <v>1</v>
      </c>
      <c r="H78">
        <v>2</v>
      </c>
      <c r="I78" t="s">
        <v>340</v>
      </c>
      <c r="J78" t="s">
        <v>341</v>
      </c>
      <c r="K78" t="s">
        <v>342</v>
      </c>
      <c r="L78">
        <v>1368</v>
      </c>
      <c r="N78">
        <v>1011</v>
      </c>
      <c r="O78" t="s">
        <v>259</v>
      </c>
      <c r="P78" t="s">
        <v>259</v>
      </c>
      <c r="Q78">
        <v>1</v>
      </c>
      <c r="W78">
        <v>0</v>
      </c>
      <c r="X78">
        <v>400758558</v>
      </c>
      <c r="Y78">
        <f t="shared" si="49"/>
        <v>0.27500000000000002</v>
      </c>
      <c r="AA78">
        <v>0</v>
      </c>
      <c r="AB78">
        <v>609.38</v>
      </c>
      <c r="AC78">
        <v>429.64</v>
      </c>
      <c r="AD78">
        <v>0</v>
      </c>
      <c r="AE78">
        <v>0</v>
      </c>
      <c r="AF78">
        <v>435.27</v>
      </c>
      <c r="AG78">
        <v>429.64</v>
      </c>
      <c r="AH78">
        <v>0</v>
      </c>
      <c r="AI78">
        <v>1</v>
      </c>
      <c r="AJ78">
        <v>1.4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0.2</v>
      </c>
      <c r="AU78" t="s">
        <v>21</v>
      </c>
      <c r="AV78">
        <v>1</v>
      </c>
      <c r="AW78">
        <v>2</v>
      </c>
      <c r="AX78">
        <v>64035659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87.054000000000002</v>
      </c>
      <c r="BL78">
        <v>85.927999999999997</v>
      </c>
      <c r="BM78">
        <v>0</v>
      </c>
      <c r="BN78">
        <v>0</v>
      </c>
      <c r="BO78">
        <v>0.2</v>
      </c>
      <c r="BP78">
        <v>1</v>
      </c>
      <c r="BQ78">
        <v>0</v>
      </c>
      <c r="BR78">
        <v>119.69925000000001</v>
      </c>
      <c r="BS78">
        <v>118.15100000000001</v>
      </c>
      <c r="BT78">
        <v>0</v>
      </c>
      <c r="BU78">
        <v>0</v>
      </c>
      <c r="BV78">
        <v>0.27500000000000002</v>
      </c>
      <c r="BW78">
        <v>1</v>
      </c>
      <c r="CV78">
        <v>0</v>
      </c>
      <c r="CW78">
        <f>ROUND(Y78*Source!I47*DO78,7)</f>
        <v>2.7500000000000002E-4</v>
      </c>
      <c r="CX78">
        <f>ROUND(Y78*Source!I47,7)</f>
        <v>2.7500000000000002E-4</v>
      </c>
      <c r="CY78">
        <f t="shared" si="52"/>
        <v>609.38</v>
      </c>
      <c r="CZ78">
        <f t="shared" si="53"/>
        <v>435.27</v>
      </c>
      <c r="DA78">
        <f t="shared" si="54"/>
        <v>1.4</v>
      </c>
      <c r="DB78">
        <f t="shared" si="50"/>
        <v>119.69374999999999</v>
      </c>
      <c r="DC78">
        <f t="shared" si="51"/>
        <v>118.15375</v>
      </c>
      <c r="DD78" t="s">
        <v>3</v>
      </c>
      <c r="DE78" t="s">
        <v>3</v>
      </c>
      <c r="DF78">
        <f t="shared" si="46"/>
        <v>0</v>
      </c>
      <c r="DG78">
        <f t="shared" si="56"/>
        <v>0.17</v>
      </c>
      <c r="DH78">
        <f t="shared" si="47"/>
        <v>0.12</v>
      </c>
      <c r="DI78">
        <f t="shared" si="48"/>
        <v>0</v>
      </c>
      <c r="DJ78">
        <f t="shared" si="55"/>
        <v>0.29000000000000004</v>
      </c>
      <c r="DK78">
        <v>0</v>
      </c>
      <c r="DL78" t="s">
        <v>260</v>
      </c>
      <c r="DM78">
        <v>5</v>
      </c>
      <c r="DN78" t="s">
        <v>253</v>
      </c>
      <c r="DO78">
        <v>1</v>
      </c>
    </row>
    <row r="79" spans="1:119" x14ac:dyDescent="0.2">
      <c r="A79">
        <f>ROW(Source!A47)</f>
        <v>47</v>
      </c>
      <c r="B79">
        <v>64035108</v>
      </c>
      <c r="C79">
        <v>64035522</v>
      </c>
      <c r="D79">
        <v>61479290</v>
      </c>
      <c r="E79">
        <v>1</v>
      </c>
      <c r="F79">
        <v>1</v>
      </c>
      <c r="G79">
        <v>1</v>
      </c>
      <c r="H79">
        <v>2</v>
      </c>
      <c r="I79" t="s">
        <v>343</v>
      </c>
      <c r="J79" t="s">
        <v>344</v>
      </c>
      <c r="K79" t="s">
        <v>345</v>
      </c>
      <c r="L79">
        <v>1368</v>
      </c>
      <c r="N79">
        <v>1011</v>
      </c>
      <c r="O79" t="s">
        <v>259</v>
      </c>
      <c r="P79" t="s">
        <v>259</v>
      </c>
      <c r="Q79">
        <v>1</v>
      </c>
      <c r="W79">
        <v>0</v>
      </c>
      <c r="X79">
        <v>1015821674</v>
      </c>
      <c r="Y79">
        <f t="shared" si="49"/>
        <v>5.1012500000000003</v>
      </c>
      <c r="AA79">
        <v>0</v>
      </c>
      <c r="AB79">
        <v>5507.92</v>
      </c>
      <c r="AC79">
        <v>502.18</v>
      </c>
      <c r="AD79">
        <v>0</v>
      </c>
      <c r="AE79">
        <v>0</v>
      </c>
      <c r="AF79">
        <v>4141.29</v>
      </c>
      <c r="AG79">
        <v>502.18</v>
      </c>
      <c r="AH79">
        <v>0</v>
      </c>
      <c r="AI79">
        <v>1</v>
      </c>
      <c r="AJ79">
        <v>1.33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3.71</v>
      </c>
      <c r="AU79" t="s">
        <v>21</v>
      </c>
      <c r="AV79">
        <v>1</v>
      </c>
      <c r="AW79">
        <v>2</v>
      </c>
      <c r="AX79">
        <v>64035660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15364.1859</v>
      </c>
      <c r="BL79">
        <v>1863.0878</v>
      </c>
      <c r="BM79">
        <v>0</v>
      </c>
      <c r="BN79">
        <v>0</v>
      </c>
      <c r="BO79">
        <v>3.71</v>
      </c>
      <c r="BP79">
        <v>1</v>
      </c>
      <c r="BQ79">
        <v>0</v>
      </c>
      <c r="BR79">
        <v>21125.755612500001</v>
      </c>
      <c r="BS79">
        <v>2561.7457250000002</v>
      </c>
      <c r="BT79">
        <v>0</v>
      </c>
      <c r="BU79">
        <v>0</v>
      </c>
      <c r="BV79">
        <v>5.1012500000000003</v>
      </c>
      <c r="BW79">
        <v>1</v>
      </c>
      <c r="CV79">
        <v>0</v>
      </c>
      <c r="CW79">
        <f>ROUND(Y79*Source!I47*DO79,7)</f>
        <v>5.1012999999999996E-3</v>
      </c>
      <c r="CX79">
        <f>ROUND(Y79*Source!I47,7)</f>
        <v>5.1012999999999996E-3</v>
      </c>
      <c r="CY79">
        <f t="shared" si="52"/>
        <v>5507.92</v>
      </c>
      <c r="CZ79">
        <f t="shared" si="53"/>
        <v>4141.29</v>
      </c>
      <c r="DA79">
        <f t="shared" si="54"/>
        <v>1.33</v>
      </c>
      <c r="DB79">
        <f t="shared" si="50"/>
        <v>21125.76125</v>
      </c>
      <c r="DC79">
        <f t="shared" si="51"/>
        <v>2561.7487500000002</v>
      </c>
      <c r="DD79" t="s">
        <v>3</v>
      </c>
      <c r="DE79" t="s">
        <v>3</v>
      </c>
      <c r="DF79">
        <f t="shared" si="46"/>
        <v>0</v>
      </c>
      <c r="DG79">
        <f t="shared" si="56"/>
        <v>28.1</v>
      </c>
      <c r="DH79">
        <f t="shared" si="47"/>
        <v>2.56</v>
      </c>
      <c r="DI79">
        <f t="shared" si="48"/>
        <v>0</v>
      </c>
      <c r="DJ79">
        <f t="shared" si="55"/>
        <v>30.66</v>
      </c>
      <c r="DK79">
        <v>0</v>
      </c>
      <c r="DL79" t="s">
        <v>295</v>
      </c>
      <c r="DM79">
        <v>6</v>
      </c>
      <c r="DN79" t="s">
        <v>253</v>
      </c>
      <c r="DO79">
        <v>1</v>
      </c>
    </row>
    <row r="80" spans="1:119" x14ac:dyDescent="0.2">
      <c r="A80">
        <f>ROW(Source!A47)</f>
        <v>47</v>
      </c>
      <c r="B80">
        <v>64035108</v>
      </c>
      <c r="C80">
        <v>64035522</v>
      </c>
      <c r="D80">
        <v>61479681</v>
      </c>
      <c r="E80">
        <v>1</v>
      </c>
      <c r="F80">
        <v>1</v>
      </c>
      <c r="G80">
        <v>1</v>
      </c>
      <c r="H80">
        <v>2</v>
      </c>
      <c r="I80" t="s">
        <v>346</v>
      </c>
      <c r="J80" t="s">
        <v>347</v>
      </c>
      <c r="K80" t="s">
        <v>348</v>
      </c>
      <c r="L80">
        <v>1368</v>
      </c>
      <c r="N80">
        <v>1011</v>
      </c>
      <c r="O80" t="s">
        <v>259</v>
      </c>
      <c r="P80" t="s">
        <v>259</v>
      </c>
      <c r="Q80">
        <v>1</v>
      </c>
      <c r="W80">
        <v>0</v>
      </c>
      <c r="X80">
        <v>-1267141408</v>
      </c>
      <c r="Y80">
        <f t="shared" si="49"/>
        <v>1.5812499999999998</v>
      </c>
      <c r="AA80">
        <v>0</v>
      </c>
      <c r="AB80">
        <v>2.91</v>
      </c>
      <c r="AC80">
        <v>0</v>
      </c>
      <c r="AD80">
        <v>0</v>
      </c>
      <c r="AE80">
        <v>0</v>
      </c>
      <c r="AF80">
        <v>2.91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1.1499999999999999</v>
      </c>
      <c r="AU80" t="s">
        <v>21</v>
      </c>
      <c r="AV80">
        <v>1</v>
      </c>
      <c r="AW80">
        <v>2</v>
      </c>
      <c r="AX80">
        <v>64035661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3.3464999999999998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4.6014374999999994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f>ROUND(Y80*Source!I47*DO80,7)</f>
        <v>0</v>
      </c>
      <c r="CX80">
        <f>ROUND(Y80*Source!I47,7)</f>
        <v>1.5812999999999999E-3</v>
      </c>
      <c r="CY80">
        <f t="shared" si="52"/>
        <v>2.91</v>
      </c>
      <c r="CZ80">
        <f t="shared" si="53"/>
        <v>2.91</v>
      </c>
      <c r="DA80">
        <f t="shared" si="54"/>
        <v>1</v>
      </c>
      <c r="DB80">
        <f t="shared" si="50"/>
        <v>4.6062500000000002</v>
      </c>
      <c r="DC80">
        <f t="shared" si="51"/>
        <v>0</v>
      </c>
      <c r="DD80" t="s">
        <v>3</v>
      </c>
      <c r="DE80" t="s">
        <v>3</v>
      </c>
      <c r="DF80">
        <f t="shared" si="46"/>
        <v>0</v>
      </c>
      <c r="DG80">
        <f t="shared" ref="DG80:DG88" si="57">ROUND(ROUND(AF80,2)*CX80,2)</f>
        <v>0</v>
      </c>
      <c r="DH80">
        <f t="shared" si="47"/>
        <v>0</v>
      </c>
      <c r="DI80">
        <f t="shared" si="48"/>
        <v>0</v>
      </c>
      <c r="DJ80">
        <f t="shared" si="55"/>
        <v>0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ROW(Source!A47)</f>
        <v>47</v>
      </c>
      <c r="B81">
        <v>64035108</v>
      </c>
      <c r="C81">
        <v>64035522</v>
      </c>
      <c r="D81">
        <v>61357028</v>
      </c>
      <c r="E81">
        <v>116</v>
      </c>
      <c r="F81">
        <v>1</v>
      </c>
      <c r="G81">
        <v>1</v>
      </c>
      <c r="H81">
        <v>3</v>
      </c>
      <c r="I81" t="s">
        <v>104</v>
      </c>
      <c r="J81" t="s">
        <v>3</v>
      </c>
      <c r="K81" t="s">
        <v>105</v>
      </c>
      <c r="L81">
        <v>1348</v>
      </c>
      <c r="N81">
        <v>1009</v>
      </c>
      <c r="O81" t="s">
        <v>33</v>
      </c>
      <c r="P81" t="s">
        <v>33</v>
      </c>
      <c r="Q81">
        <v>1000</v>
      </c>
      <c r="W81">
        <v>0</v>
      </c>
      <c r="X81">
        <v>-1795500878</v>
      </c>
      <c r="Y81">
        <f t="shared" ref="Y81:Y88" si="58">AT81</f>
        <v>4.0000000000000001E-3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4.0000000000000001E-3</v>
      </c>
      <c r="AU81" t="s">
        <v>3</v>
      </c>
      <c r="AV81">
        <v>0</v>
      </c>
      <c r="AW81">
        <v>2</v>
      </c>
      <c r="AX81">
        <v>64035662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ROUND(Y81*Source!I47,7)</f>
        <v>3.9999999999999998E-6</v>
      </c>
      <c r="CY81">
        <f t="shared" ref="CY81:CY88" si="59">AA81</f>
        <v>0</v>
      </c>
      <c r="CZ81">
        <f t="shared" ref="CZ81:CZ88" si="60">AE81</f>
        <v>0</v>
      </c>
      <c r="DA81">
        <f t="shared" ref="DA81:DA88" si="61">AI81</f>
        <v>1</v>
      </c>
      <c r="DB81">
        <f t="shared" ref="DB81:DB88" si="62">ROUND(ROUND(AT81*CZ81,2),6)</f>
        <v>0</v>
      </c>
      <c r="DC81">
        <f t="shared" ref="DC81:DC88" si="63">ROUND(ROUND(AT81*AG81,2),6)</f>
        <v>0</v>
      </c>
      <c r="DD81" t="s">
        <v>3</v>
      </c>
      <c r="DE81" t="s">
        <v>3</v>
      </c>
      <c r="DF81">
        <f t="shared" si="46"/>
        <v>0</v>
      </c>
      <c r="DG81">
        <f t="shared" si="57"/>
        <v>0</v>
      </c>
      <c r="DH81">
        <f t="shared" si="47"/>
        <v>0</v>
      </c>
      <c r="DI81">
        <f t="shared" si="48"/>
        <v>0</v>
      </c>
      <c r="DJ81">
        <f t="shared" ref="DJ81:DJ88" si="64">DF81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ROW(Source!A47)</f>
        <v>47</v>
      </c>
      <c r="B82">
        <v>64035108</v>
      </c>
      <c r="C82">
        <v>64035522</v>
      </c>
      <c r="D82">
        <v>61428966</v>
      </c>
      <c r="E82">
        <v>1</v>
      </c>
      <c r="F82">
        <v>1</v>
      </c>
      <c r="G82">
        <v>1</v>
      </c>
      <c r="H82">
        <v>3</v>
      </c>
      <c r="I82" t="s">
        <v>349</v>
      </c>
      <c r="J82" t="s">
        <v>350</v>
      </c>
      <c r="K82" t="s">
        <v>351</v>
      </c>
      <c r="L82">
        <v>1339</v>
      </c>
      <c r="N82">
        <v>1007</v>
      </c>
      <c r="O82" t="s">
        <v>77</v>
      </c>
      <c r="P82" t="s">
        <v>77</v>
      </c>
      <c r="Q82">
        <v>1</v>
      </c>
      <c r="W82">
        <v>0</v>
      </c>
      <c r="X82">
        <v>589288143</v>
      </c>
      <c r="Y82">
        <f t="shared" si="58"/>
        <v>20.52</v>
      </c>
      <c r="AA82">
        <v>40.67</v>
      </c>
      <c r="AB82">
        <v>0</v>
      </c>
      <c r="AC82">
        <v>0</v>
      </c>
      <c r="AD82">
        <v>0</v>
      </c>
      <c r="AE82">
        <v>36.31</v>
      </c>
      <c r="AF82">
        <v>0</v>
      </c>
      <c r="AG82">
        <v>0</v>
      </c>
      <c r="AH82">
        <v>0</v>
      </c>
      <c r="AI82">
        <v>1.1200000000000001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20.52</v>
      </c>
      <c r="AU82" t="s">
        <v>3</v>
      </c>
      <c r="AV82">
        <v>0</v>
      </c>
      <c r="AW82">
        <v>2</v>
      </c>
      <c r="AX82">
        <v>64035663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745.08120000000008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745.08120000000008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ROUND(Y82*Source!I47,7)</f>
        <v>2.052E-2</v>
      </c>
      <c r="CY82">
        <f t="shared" si="59"/>
        <v>40.67</v>
      </c>
      <c r="CZ82">
        <f t="shared" si="60"/>
        <v>36.31</v>
      </c>
      <c r="DA82">
        <f t="shared" si="61"/>
        <v>1.1200000000000001</v>
      </c>
      <c r="DB82">
        <f t="shared" si="62"/>
        <v>745.08</v>
      </c>
      <c r="DC82">
        <f t="shared" si="63"/>
        <v>0</v>
      </c>
      <c r="DD82" t="s">
        <v>3</v>
      </c>
      <c r="DE82" t="s">
        <v>3</v>
      </c>
      <c r="DF82">
        <f>ROUND(ROUND(AE82*AI82,2)*CX82,2)</f>
        <v>0.83</v>
      </c>
      <c r="DG82">
        <f t="shared" si="57"/>
        <v>0</v>
      </c>
      <c r="DH82">
        <f t="shared" si="47"/>
        <v>0</v>
      </c>
      <c r="DI82">
        <f t="shared" si="48"/>
        <v>0</v>
      </c>
      <c r="DJ82">
        <f t="shared" si="64"/>
        <v>0.83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ROW(Source!A47)</f>
        <v>47</v>
      </c>
      <c r="B83">
        <v>64035108</v>
      </c>
      <c r="C83">
        <v>64035522</v>
      </c>
      <c r="D83">
        <v>61429397</v>
      </c>
      <c r="E83">
        <v>1</v>
      </c>
      <c r="F83">
        <v>1</v>
      </c>
      <c r="G83">
        <v>1</v>
      </c>
      <c r="H83">
        <v>3</v>
      </c>
      <c r="I83" t="s">
        <v>352</v>
      </c>
      <c r="J83" t="s">
        <v>353</v>
      </c>
      <c r="K83" t="s">
        <v>354</v>
      </c>
      <c r="L83">
        <v>1348</v>
      </c>
      <c r="N83">
        <v>1009</v>
      </c>
      <c r="O83" t="s">
        <v>33</v>
      </c>
      <c r="P83" t="s">
        <v>33</v>
      </c>
      <c r="Q83">
        <v>1000</v>
      </c>
      <c r="W83">
        <v>0</v>
      </c>
      <c r="X83">
        <v>1699554540</v>
      </c>
      <c r="Y83">
        <f t="shared" si="58"/>
        <v>2.3999999999999998E-3</v>
      </c>
      <c r="AA83">
        <v>1052162.54</v>
      </c>
      <c r="AB83">
        <v>0</v>
      </c>
      <c r="AC83">
        <v>0</v>
      </c>
      <c r="AD83">
        <v>0</v>
      </c>
      <c r="AE83">
        <v>907036.67</v>
      </c>
      <c r="AF83">
        <v>0</v>
      </c>
      <c r="AG83">
        <v>0</v>
      </c>
      <c r="AH83">
        <v>0</v>
      </c>
      <c r="AI83">
        <v>1.1599999999999999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2.3999999999999998E-3</v>
      </c>
      <c r="AU83" t="s">
        <v>3</v>
      </c>
      <c r="AV83">
        <v>0</v>
      </c>
      <c r="AW83">
        <v>2</v>
      </c>
      <c r="AX83">
        <v>64035664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2176.8880079999999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2176.8880079999999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ROUND(Y83*Source!I47,7)</f>
        <v>2.3999999999999999E-6</v>
      </c>
      <c r="CY83">
        <f t="shared" si="59"/>
        <v>1052162.54</v>
      </c>
      <c r="CZ83">
        <f t="shared" si="60"/>
        <v>907036.67</v>
      </c>
      <c r="DA83">
        <f t="shared" si="61"/>
        <v>1.1599999999999999</v>
      </c>
      <c r="DB83">
        <f t="shared" si="62"/>
        <v>2176.89</v>
      </c>
      <c r="DC83">
        <f t="shared" si="63"/>
        <v>0</v>
      </c>
      <c r="DD83" t="s">
        <v>3</v>
      </c>
      <c r="DE83" t="s">
        <v>3</v>
      </c>
      <c r="DF83">
        <f>ROUND(ROUND(AE83*AI83,2)*CX83,2)</f>
        <v>2.5299999999999998</v>
      </c>
      <c r="DG83">
        <f t="shared" si="57"/>
        <v>0</v>
      </c>
      <c r="DH83">
        <f t="shared" si="47"/>
        <v>0</v>
      </c>
      <c r="DI83">
        <f t="shared" si="48"/>
        <v>0</v>
      </c>
      <c r="DJ83">
        <f t="shared" si="64"/>
        <v>2.5299999999999998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ROW(Source!A47)</f>
        <v>47</v>
      </c>
      <c r="B84">
        <v>64035108</v>
      </c>
      <c r="C84">
        <v>64035522</v>
      </c>
      <c r="D84">
        <v>61430382</v>
      </c>
      <c r="E84">
        <v>1</v>
      </c>
      <c r="F84">
        <v>1</v>
      </c>
      <c r="G84">
        <v>1</v>
      </c>
      <c r="H84">
        <v>3</v>
      </c>
      <c r="I84" t="s">
        <v>355</v>
      </c>
      <c r="J84" t="s">
        <v>356</v>
      </c>
      <c r="K84" t="s">
        <v>357</v>
      </c>
      <c r="L84">
        <v>1348</v>
      </c>
      <c r="N84">
        <v>1009</v>
      </c>
      <c r="O84" t="s">
        <v>33</v>
      </c>
      <c r="P84" t="s">
        <v>33</v>
      </c>
      <c r="Q84">
        <v>1000</v>
      </c>
      <c r="W84">
        <v>0</v>
      </c>
      <c r="X84">
        <v>1242159761</v>
      </c>
      <c r="Y84">
        <f t="shared" si="58"/>
        <v>1.2E-2</v>
      </c>
      <c r="AA84">
        <v>103622.87</v>
      </c>
      <c r="AB84">
        <v>0</v>
      </c>
      <c r="AC84">
        <v>0</v>
      </c>
      <c r="AD84">
        <v>0</v>
      </c>
      <c r="AE84">
        <v>89330.06</v>
      </c>
      <c r="AF84">
        <v>0</v>
      </c>
      <c r="AG84">
        <v>0</v>
      </c>
      <c r="AH84">
        <v>0</v>
      </c>
      <c r="AI84">
        <v>1.1599999999999999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1.2E-2</v>
      </c>
      <c r="AU84" t="s">
        <v>3</v>
      </c>
      <c r="AV84">
        <v>0</v>
      </c>
      <c r="AW84">
        <v>2</v>
      </c>
      <c r="AX84">
        <v>64035665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1071.96072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1071.96072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v>0</v>
      </c>
      <c r="CX84">
        <f>ROUND(Y84*Source!I47,7)</f>
        <v>1.2E-5</v>
      </c>
      <c r="CY84">
        <f t="shared" si="59"/>
        <v>103622.87</v>
      </c>
      <c r="CZ84">
        <f t="shared" si="60"/>
        <v>89330.06</v>
      </c>
      <c r="DA84">
        <f t="shared" si="61"/>
        <v>1.1599999999999999</v>
      </c>
      <c r="DB84">
        <f t="shared" si="62"/>
        <v>1071.96</v>
      </c>
      <c r="DC84">
        <f t="shared" si="63"/>
        <v>0</v>
      </c>
      <c r="DD84" t="s">
        <v>3</v>
      </c>
      <c r="DE84" t="s">
        <v>3</v>
      </c>
      <c r="DF84">
        <f>ROUND(ROUND(AE84*AI84,2)*CX84,2)</f>
        <v>1.24</v>
      </c>
      <c r="DG84">
        <f t="shared" si="57"/>
        <v>0</v>
      </c>
      <c r="DH84">
        <f t="shared" si="47"/>
        <v>0</v>
      </c>
      <c r="DI84">
        <f t="shared" si="48"/>
        <v>0</v>
      </c>
      <c r="DJ84">
        <f t="shared" si="64"/>
        <v>1.24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ROW(Source!A47)</f>
        <v>47</v>
      </c>
      <c r="B85">
        <v>64035108</v>
      </c>
      <c r="C85">
        <v>64035522</v>
      </c>
      <c r="D85">
        <v>61430900</v>
      </c>
      <c r="E85">
        <v>1</v>
      </c>
      <c r="F85">
        <v>1</v>
      </c>
      <c r="G85">
        <v>1</v>
      </c>
      <c r="H85">
        <v>3</v>
      </c>
      <c r="I85" t="s">
        <v>358</v>
      </c>
      <c r="J85" t="s">
        <v>359</v>
      </c>
      <c r="K85" t="s">
        <v>360</v>
      </c>
      <c r="L85">
        <v>1371</v>
      </c>
      <c r="N85">
        <v>1013</v>
      </c>
      <c r="O85" t="s">
        <v>361</v>
      </c>
      <c r="P85" t="s">
        <v>361</v>
      </c>
      <c r="Q85">
        <v>1</v>
      </c>
      <c r="W85">
        <v>0</v>
      </c>
      <c r="X85">
        <v>-5981075</v>
      </c>
      <c r="Y85">
        <f t="shared" si="58"/>
        <v>0.78200000000000003</v>
      </c>
      <c r="AA85">
        <v>5272</v>
      </c>
      <c r="AB85">
        <v>0</v>
      </c>
      <c r="AC85">
        <v>0</v>
      </c>
      <c r="AD85">
        <v>0</v>
      </c>
      <c r="AE85">
        <v>4251.6099999999997</v>
      </c>
      <c r="AF85">
        <v>0</v>
      </c>
      <c r="AG85">
        <v>0</v>
      </c>
      <c r="AH85">
        <v>0</v>
      </c>
      <c r="AI85">
        <v>1.24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0.78200000000000003</v>
      </c>
      <c r="AU85" t="s">
        <v>3</v>
      </c>
      <c r="AV85">
        <v>0</v>
      </c>
      <c r="AW85">
        <v>2</v>
      </c>
      <c r="AX85">
        <v>64035666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3324.75902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3324.75902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v>0</v>
      </c>
      <c r="CX85">
        <f>ROUND(Y85*Source!I47,7)</f>
        <v>7.8200000000000003E-4</v>
      </c>
      <c r="CY85">
        <f t="shared" si="59"/>
        <v>5272</v>
      </c>
      <c r="CZ85">
        <f t="shared" si="60"/>
        <v>4251.6099999999997</v>
      </c>
      <c r="DA85">
        <f t="shared" si="61"/>
        <v>1.24</v>
      </c>
      <c r="DB85">
        <f t="shared" si="62"/>
        <v>3324.76</v>
      </c>
      <c r="DC85">
        <f t="shared" si="63"/>
        <v>0</v>
      </c>
      <c r="DD85" t="s">
        <v>3</v>
      </c>
      <c r="DE85" t="s">
        <v>3</v>
      </c>
      <c r="DF85">
        <f>ROUND(ROUND(AE85*AI85,2)*CX85,2)</f>
        <v>4.12</v>
      </c>
      <c r="DG85">
        <f t="shared" si="57"/>
        <v>0</v>
      </c>
      <c r="DH85">
        <f t="shared" si="47"/>
        <v>0</v>
      </c>
      <c r="DI85">
        <f t="shared" si="48"/>
        <v>0</v>
      </c>
      <c r="DJ85">
        <f t="shared" si="64"/>
        <v>4.12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ROW(Source!A47)</f>
        <v>47</v>
      </c>
      <c r="B86">
        <v>64035108</v>
      </c>
      <c r="C86">
        <v>64035522</v>
      </c>
      <c r="D86">
        <v>61358341</v>
      </c>
      <c r="E86">
        <v>116</v>
      </c>
      <c r="F86">
        <v>1</v>
      </c>
      <c r="G86">
        <v>1</v>
      </c>
      <c r="H86">
        <v>3</v>
      </c>
      <c r="I86" t="s">
        <v>107</v>
      </c>
      <c r="J86" t="s">
        <v>3</v>
      </c>
      <c r="K86" t="s">
        <v>108</v>
      </c>
      <c r="L86">
        <v>1348</v>
      </c>
      <c r="N86">
        <v>1009</v>
      </c>
      <c r="O86" t="s">
        <v>33</v>
      </c>
      <c r="P86" t="s">
        <v>33</v>
      </c>
      <c r="Q86">
        <v>1000</v>
      </c>
      <c r="W86">
        <v>0</v>
      </c>
      <c r="X86">
        <v>-2143350517</v>
      </c>
      <c r="Y86">
        <f t="shared" si="58"/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0</v>
      </c>
      <c r="AN86">
        <v>1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0</v>
      </c>
      <c r="AU86" t="s">
        <v>3</v>
      </c>
      <c r="AV86">
        <v>0</v>
      </c>
      <c r="AW86">
        <v>2</v>
      </c>
      <c r="AX86">
        <v>64035667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ROUND(Y86*Source!I47,7)</f>
        <v>0</v>
      </c>
      <c r="CY86">
        <f t="shared" si="59"/>
        <v>0</v>
      </c>
      <c r="CZ86">
        <f t="shared" si="60"/>
        <v>0</v>
      </c>
      <c r="DA86">
        <f t="shared" si="61"/>
        <v>1</v>
      </c>
      <c r="DB86">
        <f t="shared" si="62"/>
        <v>0</v>
      </c>
      <c r="DC86">
        <f t="shared" si="63"/>
        <v>0</v>
      </c>
      <c r="DD86" t="s">
        <v>3</v>
      </c>
      <c r="DE86" t="s">
        <v>3</v>
      </c>
      <c r="DF86">
        <f>ROUND(ROUND(AE86,2)*CX86,2)</f>
        <v>0</v>
      </c>
      <c r="DG86">
        <f t="shared" si="57"/>
        <v>0</v>
      </c>
      <c r="DH86">
        <f t="shared" si="47"/>
        <v>0</v>
      </c>
      <c r="DI86">
        <f t="shared" si="48"/>
        <v>0</v>
      </c>
      <c r="DJ86">
        <f t="shared" si="64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ROW(Source!A47)</f>
        <v>47</v>
      </c>
      <c r="B87">
        <v>64035108</v>
      </c>
      <c r="C87">
        <v>64035522</v>
      </c>
      <c r="D87">
        <v>61436445</v>
      </c>
      <c r="E87">
        <v>1</v>
      </c>
      <c r="F87">
        <v>1</v>
      </c>
      <c r="G87">
        <v>1</v>
      </c>
      <c r="H87">
        <v>3</v>
      </c>
      <c r="I87" t="s">
        <v>362</v>
      </c>
      <c r="J87" t="s">
        <v>363</v>
      </c>
      <c r="K87" t="s">
        <v>364</v>
      </c>
      <c r="L87">
        <v>1348</v>
      </c>
      <c r="N87">
        <v>1009</v>
      </c>
      <c r="O87" t="s">
        <v>33</v>
      </c>
      <c r="P87" t="s">
        <v>33</v>
      </c>
      <c r="Q87">
        <v>1000</v>
      </c>
      <c r="W87">
        <v>0</v>
      </c>
      <c r="X87">
        <v>62843517</v>
      </c>
      <c r="Y87">
        <f t="shared" si="58"/>
        <v>8.0000000000000004E-4</v>
      </c>
      <c r="AA87">
        <v>78257.45</v>
      </c>
      <c r="AB87">
        <v>0</v>
      </c>
      <c r="AC87">
        <v>0</v>
      </c>
      <c r="AD87">
        <v>0</v>
      </c>
      <c r="AE87">
        <v>55898.18</v>
      </c>
      <c r="AF87">
        <v>0</v>
      </c>
      <c r="AG87">
        <v>0</v>
      </c>
      <c r="AH87">
        <v>0</v>
      </c>
      <c r="AI87">
        <v>1.4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8.0000000000000004E-4</v>
      </c>
      <c r="AU87" t="s">
        <v>3</v>
      </c>
      <c r="AV87">
        <v>0</v>
      </c>
      <c r="AW87">
        <v>2</v>
      </c>
      <c r="AX87">
        <v>64035668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44.718544000000001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44.718544000000001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v>0</v>
      </c>
      <c r="CX87">
        <f>ROUND(Y87*Source!I47,7)</f>
        <v>7.9999999999999996E-7</v>
      </c>
      <c r="CY87">
        <f t="shared" si="59"/>
        <v>78257.45</v>
      </c>
      <c r="CZ87">
        <f t="shared" si="60"/>
        <v>55898.18</v>
      </c>
      <c r="DA87">
        <f t="shared" si="61"/>
        <v>1.4</v>
      </c>
      <c r="DB87">
        <f t="shared" si="62"/>
        <v>44.72</v>
      </c>
      <c r="DC87">
        <f t="shared" si="63"/>
        <v>0</v>
      </c>
      <c r="DD87" t="s">
        <v>3</v>
      </c>
      <c r="DE87" t="s">
        <v>3</v>
      </c>
      <c r="DF87">
        <f>ROUND(ROUND(AE87*AI87,2)*CX87,2)</f>
        <v>0.06</v>
      </c>
      <c r="DG87">
        <f t="shared" si="57"/>
        <v>0</v>
      </c>
      <c r="DH87">
        <f t="shared" si="47"/>
        <v>0</v>
      </c>
      <c r="DI87">
        <f t="shared" si="48"/>
        <v>0</v>
      </c>
      <c r="DJ87">
        <f t="shared" si="64"/>
        <v>0.06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ROW(Source!A47)</f>
        <v>47</v>
      </c>
      <c r="B88">
        <v>64035108</v>
      </c>
      <c r="C88">
        <v>64035522</v>
      </c>
      <c r="D88">
        <v>61438228</v>
      </c>
      <c r="E88">
        <v>1</v>
      </c>
      <c r="F88">
        <v>1</v>
      </c>
      <c r="G88">
        <v>1</v>
      </c>
      <c r="H88">
        <v>3</v>
      </c>
      <c r="I88" t="s">
        <v>365</v>
      </c>
      <c r="J88" t="s">
        <v>366</v>
      </c>
      <c r="K88" t="s">
        <v>367</v>
      </c>
      <c r="L88">
        <v>1348</v>
      </c>
      <c r="N88">
        <v>1009</v>
      </c>
      <c r="O88" t="s">
        <v>33</v>
      </c>
      <c r="P88" t="s">
        <v>33</v>
      </c>
      <c r="Q88">
        <v>1000</v>
      </c>
      <c r="W88">
        <v>0</v>
      </c>
      <c r="X88">
        <v>1226675677</v>
      </c>
      <c r="Y88">
        <f t="shared" si="58"/>
        <v>8.0000000000000004E-4</v>
      </c>
      <c r="AA88">
        <v>47808.75</v>
      </c>
      <c r="AB88">
        <v>0</v>
      </c>
      <c r="AC88">
        <v>0</v>
      </c>
      <c r="AD88">
        <v>0</v>
      </c>
      <c r="AE88">
        <v>63745</v>
      </c>
      <c r="AF88">
        <v>0</v>
      </c>
      <c r="AG88">
        <v>0</v>
      </c>
      <c r="AH88">
        <v>0</v>
      </c>
      <c r="AI88">
        <v>0.75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8.0000000000000004E-4</v>
      </c>
      <c r="AU88" t="s">
        <v>3</v>
      </c>
      <c r="AV88">
        <v>0</v>
      </c>
      <c r="AW88">
        <v>2</v>
      </c>
      <c r="AX88">
        <v>64035669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50.996000000000002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50.996000000000002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ROUND(Y88*Source!I47,7)</f>
        <v>7.9999999999999996E-7</v>
      </c>
      <c r="CY88">
        <f t="shared" si="59"/>
        <v>47808.75</v>
      </c>
      <c r="CZ88">
        <f t="shared" si="60"/>
        <v>63745</v>
      </c>
      <c r="DA88">
        <f t="shared" si="61"/>
        <v>0.75</v>
      </c>
      <c r="DB88">
        <f t="shared" si="62"/>
        <v>51</v>
      </c>
      <c r="DC88">
        <f t="shared" si="63"/>
        <v>0</v>
      </c>
      <c r="DD88" t="s">
        <v>3</v>
      </c>
      <c r="DE88" t="s">
        <v>3</v>
      </c>
      <c r="DF88">
        <f>ROUND(ROUND(AE88*AI88,2)*CX88,2)</f>
        <v>0.04</v>
      </c>
      <c r="DG88">
        <f t="shared" si="57"/>
        <v>0</v>
      </c>
      <c r="DH88">
        <f t="shared" si="47"/>
        <v>0</v>
      </c>
      <c r="DI88">
        <f t="shared" si="48"/>
        <v>0</v>
      </c>
      <c r="DJ88">
        <f t="shared" si="64"/>
        <v>0.04</v>
      </c>
      <c r="DK88">
        <v>0</v>
      </c>
      <c r="DL88" t="s">
        <v>3</v>
      </c>
      <c r="DM88">
        <v>0</v>
      </c>
      <c r="DN88" t="s">
        <v>3</v>
      </c>
      <c r="DO8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64035573</v>
      </c>
      <c r="C1">
        <v>64035173</v>
      </c>
      <c r="D1">
        <v>61356983</v>
      </c>
      <c r="E1">
        <v>116</v>
      </c>
      <c r="F1">
        <v>1</v>
      </c>
      <c r="G1">
        <v>1</v>
      </c>
      <c r="H1">
        <v>1</v>
      </c>
      <c r="I1" t="s">
        <v>251</v>
      </c>
      <c r="J1" t="s">
        <v>3</v>
      </c>
      <c r="K1" t="s">
        <v>252</v>
      </c>
      <c r="L1">
        <v>1191</v>
      </c>
      <c r="N1">
        <v>1013</v>
      </c>
      <c r="O1" t="s">
        <v>253</v>
      </c>
      <c r="P1" t="s">
        <v>253</v>
      </c>
      <c r="Q1">
        <v>1</v>
      </c>
      <c r="X1">
        <v>21.89</v>
      </c>
      <c r="Y1">
        <v>0</v>
      </c>
      <c r="Z1">
        <v>0</v>
      </c>
      <c r="AA1">
        <v>0</v>
      </c>
      <c r="AB1">
        <v>318.05</v>
      </c>
      <c r="AC1">
        <v>0</v>
      </c>
      <c r="AD1">
        <v>1</v>
      </c>
      <c r="AE1">
        <v>1</v>
      </c>
      <c r="AF1" t="s">
        <v>22</v>
      </c>
      <c r="AG1">
        <v>27.690850000000001</v>
      </c>
      <c r="AH1">
        <v>2</v>
      </c>
      <c r="AI1">
        <v>64035573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64035574</v>
      </c>
      <c r="C2">
        <v>64035173</v>
      </c>
      <c r="D2">
        <v>61357196</v>
      </c>
      <c r="E2">
        <v>116</v>
      </c>
      <c r="F2">
        <v>1</v>
      </c>
      <c r="G2">
        <v>1</v>
      </c>
      <c r="H2">
        <v>1</v>
      </c>
      <c r="I2" t="s">
        <v>254</v>
      </c>
      <c r="J2" t="s">
        <v>3</v>
      </c>
      <c r="K2" t="s">
        <v>255</v>
      </c>
      <c r="L2">
        <v>1191</v>
      </c>
      <c r="N2">
        <v>1013</v>
      </c>
      <c r="O2" t="s">
        <v>253</v>
      </c>
      <c r="P2" t="s">
        <v>253</v>
      </c>
      <c r="Q2">
        <v>1</v>
      </c>
      <c r="X2">
        <v>4.5199999999999996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21</v>
      </c>
      <c r="AG2">
        <v>6.2149999999999999</v>
      </c>
      <c r="AH2">
        <v>2</v>
      </c>
      <c r="AI2">
        <v>64035574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64035575</v>
      </c>
      <c r="C3">
        <v>64035173</v>
      </c>
      <c r="D3">
        <v>61478343</v>
      </c>
      <c r="E3">
        <v>1</v>
      </c>
      <c r="F3">
        <v>1</v>
      </c>
      <c r="G3">
        <v>1</v>
      </c>
      <c r="H3">
        <v>2</v>
      </c>
      <c r="I3" t="s">
        <v>256</v>
      </c>
      <c r="J3" t="s">
        <v>257</v>
      </c>
      <c r="K3" t="s">
        <v>258</v>
      </c>
      <c r="L3">
        <v>1368</v>
      </c>
      <c r="N3">
        <v>1011</v>
      </c>
      <c r="O3" t="s">
        <v>259</v>
      </c>
      <c r="P3" t="s">
        <v>259</v>
      </c>
      <c r="Q3">
        <v>1</v>
      </c>
      <c r="X3">
        <v>0.13</v>
      </c>
      <c r="Y3">
        <v>0</v>
      </c>
      <c r="Z3">
        <v>1592.23</v>
      </c>
      <c r="AA3">
        <v>429.64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0.17875000000000002</v>
      </c>
      <c r="AH3">
        <v>2</v>
      </c>
      <c r="AI3">
        <v>64035575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64035576</v>
      </c>
      <c r="C4">
        <v>64035173</v>
      </c>
      <c r="D4">
        <v>61478555</v>
      </c>
      <c r="E4">
        <v>1</v>
      </c>
      <c r="F4">
        <v>1</v>
      </c>
      <c r="G4">
        <v>1</v>
      </c>
      <c r="H4">
        <v>2</v>
      </c>
      <c r="I4" t="s">
        <v>261</v>
      </c>
      <c r="J4" t="s">
        <v>262</v>
      </c>
      <c r="K4" t="s">
        <v>263</v>
      </c>
      <c r="L4">
        <v>1368</v>
      </c>
      <c r="N4">
        <v>1011</v>
      </c>
      <c r="O4" t="s">
        <v>259</v>
      </c>
      <c r="P4" t="s">
        <v>259</v>
      </c>
      <c r="Q4">
        <v>1</v>
      </c>
      <c r="X4">
        <v>0.6</v>
      </c>
      <c r="Y4">
        <v>0</v>
      </c>
      <c r="Z4">
        <v>95.25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0.82500000000000007</v>
      </c>
      <c r="AH4">
        <v>2</v>
      </c>
      <c r="AI4">
        <v>64035576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64035577</v>
      </c>
      <c r="C5">
        <v>64035173</v>
      </c>
      <c r="D5">
        <v>61478586</v>
      </c>
      <c r="E5">
        <v>1</v>
      </c>
      <c r="F5">
        <v>1</v>
      </c>
      <c r="G5">
        <v>1</v>
      </c>
      <c r="H5">
        <v>2</v>
      </c>
      <c r="I5" t="s">
        <v>264</v>
      </c>
      <c r="J5" t="s">
        <v>265</v>
      </c>
      <c r="K5" t="s">
        <v>266</v>
      </c>
      <c r="L5">
        <v>1368</v>
      </c>
      <c r="N5">
        <v>1011</v>
      </c>
      <c r="O5" t="s">
        <v>259</v>
      </c>
      <c r="P5" t="s">
        <v>259</v>
      </c>
      <c r="Q5">
        <v>1</v>
      </c>
      <c r="X5">
        <v>8.36</v>
      </c>
      <c r="Y5">
        <v>0</v>
      </c>
      <c r="Z5">
        <v>100.65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11.494999999999999</v>
      </c>
      <c r="AH5">
        <v>2</v>
      </c>
      <c r="AI5">
        <v>64035577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64035578</v>
      </c>
      <c r="C6">
        <v>64035173</v>
      </c>
      <c r="D6">
        <v>61478637</v>
      </c>
      <c r="E6">
        <v>1</v>
      </c>
      <c r="F6">
        <v>1</v>
      </c>
      <c r="G6">
        <v>1</v>
      </c>
      <c r="H6">
        <v>2</v>
      </c>
      <c r="I6" t="s">
        <v>267</v>
      </c>
      <c r="J6" t="s">
        <v>268</v>
      </c>
      <c r="K6" t="s">
        <v>269</v>
      </c>
      <c r="L6">
        <v>1368</v>
      </c>
      <c r="N6">
        <v>1011</v>
      </c>
      <c r="O6" t="s">
        <v>259</v>
      </c>
      <c r="P6" t="s">
        <v>259</v>
      </c>
      <c r="Q6">
        <v>1</v>
      </c>
      <c r="X6">
        <v>3.25</v>
      </c>
      <c r="Y6">
        <v>0</v>
      </c>
      <c r="Z6">
        <v>2007.7</v>
      </c>
      <c r="AA6">
        <v>429.64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4.46875</v>
      </c>
      <c r="AH6">
        <v>2</v>
      </c>
      <c r="AI6">
        <v>64035578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64035579</v>
      </c>
      <c r="C7">
        <v>64035173</v>
      </c>
      <c r="D7">
        <v>61479027</v>
      </c>
      <c r="E7">
        <v>1</v>
      </c>
      <c r="F7">
        <v>1</v>
      </c>
      <c r="G7">
        <v>1</v>
      </c>
      <c r="H7">
        <v>2</v>
      </c>
      <c r="I7" t="s">
        <v>270</v>
      </c>
      <c r="J7" t="s">
        <v>271</v>
      </c>
      <c r="K7" t="s">
        <v>272</v>
      </c>
      <c r="L7">
        <v>1368</v>
      </c>
      <c r="N7">
        <v>1011</v>
      </c>
      <c r="O7" t="s">
        <v>259</v>
      </c>
      <c r="P7" t="s">
        <v>259</v>
      </c>
      <c r="Q7">
        <v>1</v>
      </c>
      <c r="X7">
        <v>0.92</v>
      </c>
      <c r="Y7">
        <v>0</v>
      </c>
      <c r="Z7">
        <v>1043.1400000000001</v>
      </c>
      <c r="AA7">
        <v>373.85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1.2650000000000003</v>
      </c>
      <c r="AH7">
        <v>2</v>
      </c>
      <c r="AI7">
        <v>64035579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64035580</v>
      </c>
      <c r="C8">
        <v>64035173</v>
      </c>
      <c r="D8">
        <v>61479078</v>
      </c>
      <c r="E8">
        <v>1</v>
      </c>
      <c r="F8">
        <v>1</v>
      </c>
      <c r="G8">
        <v>1</v>
      </c>
      <c r="H8">
        <v>2</v>
      </c>
      <c r="I8" t="s">
        <v>274</v>
      </c>
      <c r="J8" t="s">
        <v>275</v>
      </c>
      <c r="K8" t="s">
        <v>276</v>
      </c>
      <c r="L8">
        <v>1368</v>
      </c>
      <c r="N8">
        <v>1011</v>
      </c>
      <c r="O8" t="s">
        <v>259</v>
      </c>
      <c r="P8" t="s">
        <v>259</v>
      </c>
      <c r="Q8">
        <v>1</v>
      </c>
      <c r="X8">
        <v>0.03</v>
      </c>
      <c r="Y8">
        <v>0</v>
      </c>
      <c r="Z8">
        <v>650.83000000000004</v>
      </c>
      <c r="AA8">
        <v>373.85</v>
      </c>
      <c r="AB8">
        <v>0</v>
      </c>
      <c r="AC8">
        <v>0</v>
      </c>
      <c r="AD8">
        <v>1</v>
      </c>
      <c r="AE8">
        <v>0</v>
      </c>
      <c r="AF8" t="s">
        <v>21</v>
      </c>
      <c r="AG8">
        <v>4.1250000000000002E-2</v>
      </c>
      <c r="AH8">
        <v>2</v>
      </c>
      <c r="AI8">
        <v>64035580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64035581</v>
      </c>
      <c r="C9">
        <v>64035173</v>
      </c>
      <c r="D9">
        <v>61479285</v>
      </c>
      <c r="E9">
        <v>1</v>
      </c>
      <c r="F9">
        <v>1</v>
      </c>
      <c r="G9">
        <v>1</v>
      </c>
      <c r="H9">
        <v>2</v>
      </c>
      <c r="I9" t="s">
        <v>277</v>
      </c>
      <c r="J9" t="s">
        <v>278</v>
      </c>
      <c r="K9" t="s">
        <v>279</v>
      </c>
      <c r="L9">
        <v>1368</v>
      </c>
      <c r="N9">
        <v>1011</v>
      </c>
      <c r="O9" t="s">
        <v>259</v>
      </c>
      <c r="P9" t="s">
        <v>259</v>
      </c>
      <c r="Q9">
        <v>1</v>
      </c>
      <c r="X9">
        <v>0.19</v>
      </c>
      <c r="Y9">
        <v>0</v>
      </c>
      <c r="Z9">
        <v>392.52</v>
      </c>
      <c r="AA9">
        <v>373.85</v>
      </c>
      <c r="AB9">
        <v>0</v>
      </c>
      <c r="AC9">
        <v>0</v>
      </c>
      <c r="AD9">
        <v>1</v>
      </c>
      <c r="AE9">
        <v>0</v>
      </c>
      <c r="AF9" t="s">
        <v>21</v>
      </c>
      <c r="AG9">
        <v>0.26125000000000004</v>
      </c>
      <c r="AH9">
        <v>2</v>
      </c>
      <c r="AI9">
        <v>64035581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ROW(Source!A24)</f>
        <v>24</v>
      </c>
      <c r="B10">
        <v>64035582</v>
      </c>
      <c r="C10">
        <v>64035173</v>
      </c>
      <c r="D10">
        <v>61426809</v>
      </c>
      <c r="E10">
        <v>1</v>
      </c>
      <c r="F10">
        <v>1</v>
      </c>
      <c r="G10">
        <v>1</v>
      </c>
      <c r="H10">
        <v>3</v>
      </c>
      <c r="I10" t="s">
        <v>280</v>
      </c>
      <c r="J10" t="s">
        <v>281</v>
      </c>
      <c r="K10" t="s">
        <v>282</v>
      </c>
      <c r="L10">
        <v>1348</v>
      </c>
      <c r="N10">
        <v>1009</v>
      </c>
      <c r="O10" t="s">
        <v>33</v>
      </c>
      <c r="P10" t="s">
        <v>33</v>
      </c>
      <c r="Q10">
        <v>1000</v>
      </c>
      <c r="X10">
        <v>0.01</v>
      </c>
      <c r="Y10">
        <v>22876.38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0.01</v>
      </c>
      <c r="AH10">
        <v>2</v>
      </c>
      <c r="AI10">
        <v>64035582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ROW(Source!A24)</f>
        <v>24</v>
      </c>
      <c r="B11">
        <v>64035583</v>
      </c>
      <c r="C11">
        <v>64035173</v>
      </c>
      <c r="D11">
        <v>61357002</v>
      </c>
      <c r="E11">
        <v>116</v>
      </c>
      <c r="F11">
        <v>1</v>
      </c>
      <c r="G11">
        <v>1</v>
      </c>
      <c r="H11">
        <v>3</v>
      </c>
      <c r="I11" t="s">
        <v>31</v>
      </c>
      <c r="J11" t="s">
        <v>3</v>
      </c>
      <c r="K11" t="s">
        <v>32</v>
      </c>
      <c r="L11">
        <v>1348</v>
      </c>
      <c r="N11">
        <v>1009</v>
      </c>
      <c r="O11" t="s">
        <v>33</v>
      </c>
      <c r="P11" t="s">
        <v>33</v>
      </c>
      <c r="Q11">
        <v>1000</v>
      </c>
      <c r="X11">
        <v>7.0000000000000007E-2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7.0000000000000007E-2</v>
      </c>
      <c r="AH11">
        <v>2</v>
      </c>
      <c r="AI11">
        <v>64035583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ROW(Source!A24)</f>
        <v>24</v>
      </c>
      <c r="B12">
        <v>64035584</v>
      </c>
      <c r="C12">
        <v>64035173</v>
      </c>
      <c r="D12">
        <v>61428965</v>
      </c>
      <c r="E12">
        <v>1</v>
      </c>
      <c r="F12">
        <v>1</v>
      </c>
      <c r="G12">
        <v>1</v>
      </c>
      <c r="H12">
        <v>3</v>
      </c>
      <c r="I12" t="s">
        <v>283</v>
      </c>
      <c r="J12" t="s">
        <v>284</v>
      </c>
      <c r="K12" t="s">
        <v>285</v>
      </c>
      <c r="L12">
        <v>1339</v>
      </c>
      <c r="N12">
        <v>1007</v>
      </c>
      <c r="O12" t="s">
        <v>77</v>
      </c>
      <c r="P12" t="s">
        <v>77</v>
      </c>
      <c r="Q12">
        <v>1</v>
      </c>
      <c r="X12">
        <v>3.5</v>
      </c>
      <c r="Y12">
        <v>35.71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3.5</v>
      </c>
      <c r="AH12">
        <v>2</v>
      </c>
      <c r="AI12">
        <v>64035584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ROW(Source!A24)</f>
        <v>24</v>
      </c>
      <c r="B13">
        <v>64035585</v>
      </c>
      <c r="C13">
        <v>64035173</v>
      </c>
      <c r="D13">
        <v>61357653</v>
      </c>
      <c r="E13">
        <v>116</v>
      </c>
      <c r="F13">
        <v>1</v>
      </c>
      <c r="G13">
        <v>1</v>
      </c>
      <c r="H13">
        <v>3</v>
      </c>
      <c r="I13" t="s">
        <v>35</v>
      </c>
      <c r="J13" t="s">
        <v>3</v>
      </c>
      <c r="K13" t="s">
        <v>36</v>
      </c>
      <c r="L13">
        <v>1302</v>
      </c>
      <c r="N13">
        <v>1003</v>
      </c>
      <c r="O13" t="s">
        <v>37</v>
      </c>
      <c r="P13" t="s">
        <v>37</v>
      </c>
      <c r="Q13">
        <v>10</v>
      </c>
      <c r="X13">
        <v>10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10</v>
      </c>
      <c r="AH13">
        <v>2</v>
      </c>
      <c r="AI13">
        <v>64035585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ROW(Source!A24)</f>
        <v>24</v>
      </c>
      <c r="B14">
        <v>64035586</v>
      </c>
      <c r="C14">
        <v>64035173</v>
      </c>
      <c r="D14">
        <v>61431987</v>
      </c>
      <c r="E14">
        <v>1</v>
      </c>
      <c r="F14">
        <v>1</v>
      </c>
      <c r="G14">
        <v>1</v>
      </c>
      <c r="H14">
        <v>3</v>
      </c>
      <c r="I14" t="s">
        <v>286</v>
      </c>
      <c r="J14" t="s">
        <v>287</v>
      </c>
      <c r="K14" t="s">
        <v>288</v>
      </c>
      <c r="L14">
        <v>1339</v>
      </c>
      <c r="N14">
        <v>1007</v>
      </c>
      <c r="O14" t="s">
        <v>77</v>
      </c>
      <c r="P14" t="s">
        <v>77</v>
      </c>
      <c r="Q14">
        <v>1</v>
      </c>
      <c r="X14">
        <v>2</v>
      </c>
      <c r="Y14">
        <v>756.25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</v>
      </c>
      <c r="AH14">
        <v>2</v>
      </c>
      <c r="AI14">
        <v>64035586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64035589</v>
      </c>
      <c r="C15">
        <v>64035206</v>
      </c>
      <c r="D15">
        <v>61356983</v>
      </c>
      <c r="E15">
        <v>116</v>
      </c>
      <c r="F15">
        <v>1</v>
      </c>
      <c r="G15">
        <v>1</v>
      </c>
      <c r="H15">
        <v>1</v>
      </c>
      <c r="I15" t="s">
        <v>251</v>
      </c>
      <c r="J15" t="s">
        <v>3</v>
      </c>
      <c r="K15" t="s">
        <v>252</v>
      </c>
      <c r="L15">
        <v>1191</v>
      </c>
      <c r="N15">
        <v>1013</v>
      </c>
      <c r="O15" t="s">
        <v>253</v>
      </c>
      <c r="P15" t="s">
        <v>253</v>
      </c>
      <c r="Q15">
        <v>1</v>
      </c>
      <c r="X15">
        <v>33</v>
      </c>
      <c r="Y15">
        <v>0</v>
      </c>
      <c r="Z15">
        <v>0</v>
      </c>
      <c r="AA15">
        <v>0</v>
      </c>
      <c r="AB15">
        <v>318.05</v>
      </c>
      <c r="AC15">
        <v>0</v>
      </c>
      <c r="AD15">
        <v>1</v>
      </c>
      <c r="AE15">
        <v>1</v>
      </c>
      <c r="AF15" t="s">
        <v>22</v>
      </c>
      <c r="AG15">
        <v>41.745000000000005</v>
      </c>
      <c r="AH15">
        <v>2</v>
      </c>
      <c r="AI15">
        <v>64035589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64035590</v>
      </c>
      <c r="C16">
        <v>64035206</v>
      </c>
      <c r="D16">
        <v>61357196</v>
      </c>
      <c r="E16">
        <v>116</v>
      </c>
      <c r="F16">
        <v>1</v>
      </c>
      <c r="G16">
        <v>1</v>
      </c>
      <c r="H16">
        <v>1</v>
      </c>
      <c r="I16" t="s">
        <v>254</v>
      </c>
      <c r="J16" t="s">
        <v>3</v>
      </c>
      <c r="K16" t="s">
        <v>255</v>
      </c>
      <c r="L16">
        <v>1191</v>
      </c>
      <c r="N16">
        <v>1013</v>
      </c>
      <c r="O16" t="s">
        <v>253</v>
      </c>
      <c r="P16" t="s">
        <v>253</v>
      </c>
      <c r="Q16">
        <v>1</v>
      </c>
      <c r="X16">
        <v>32.36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21</v>
      </c>
      <c r="AG16">
        <v>44.495000000000005</v>
      </c>
      <c r="AH16">
        <v>2</v>
      </c>
      <c r="AI16">
        <v>64035590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64035591</v>
      </c>
      <c r="C17">
        <v>64035206</v>
      </c>
      <c r="D17">
        <v>61477751</v>
      </c>
      <c r="E17">
        <v>1</v>
      </c>
      <c r="F17">
        <v>1</v>
      </c>
      <c r="G17">
        <v>1</v>
      </c>
      <c r="H17">
        <v>2</v>
      </c>
      <c r="I17" t="s">
        <v>289</v>
      </c>
      <c r="J17" t="s">
        <v>290</v>
      </c>
      <c r="K17" t="s">
        <v>291</v>
      </c>
      <c r="L17">
        <v>1368</v>
      </c>
      <c r="N17">
        <v>1011</v>
      </c>
      <c r="O17" t="s">
        <v>259</v>
      </c>
      <c r="P17" t="s">
        <v>259</v>
      </c>
      <c r="Q17">
        <v>1</v>
      </c>
      <c r="X17">
        <v>2.35</v>
      </c>
      <c r="Y17">
        <v>0</v>
      </c>
      <c r="Z17">
        <v>828.16</v>
      </c>
      <c r="AA17">
        <v>429.64</v>
      </c>
      <c r="AB17">
        <v>0</v>
      </c>
      <c r="AC17">
        <v>0</v>
      </c>
      <c r="AD17">
        <v>1</v>
      </c>
      <c r="AE17">
        <v>0</v>
      </c>
      <c r="AF17" t="s">
        <v>21</v>
      </c>
      <c r="AG17">
        <v>3.2312500000000006</v>
      </c>
      <c r="AH17">
        <v>2</v>
      </c>
      <c r="AI17">
        <v>64035591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64035592</v>
      </c>
      <c r="C18">
        <v>64035206</v>
      </c>
      <c r="D18">
        <v>61477763</v>
      </c>
      <c r="E18">
        <v>1</v>
      </c>
      <c r="F18">
        <v>1</v>
      </c>
      <c r="G18">
        <v>1</v>
      </c>
      <c r="H18">
        <v>2</v>
      </c>
      <c r="I18" t="s">
        <v>292</v>
      </c>
      <c r="J18" t="s">
        <v>293</v>
      </c>
      <c r="K18" t="s">
        <v>294</v>
      </c>
      <c r="L18">
        <v>1368</v>
      </c>
      <c r="N18">
        <v>1011</v>
      </c>
      <c r="O18" t="s">
        <v>259</v>
      </c>
      <c r="P18" t="s">
        <v>259</v>
      </c>
      <c r="Q18">
        <v>1</v>
      </c>
      <c r="X18">
        <v>0.36</v>
      </c>
      <c r="Y18">
        <v>0</v>
      </c>
      <c r="Z18">
        <v>1933</v>
      </c>
      <c r="AA18">
        <v>502.18</v>
      </c>
      <c r="AB18">
        <v>0</v>
      </c>
      <c r="AC18">
        <v>0</v>
      </c>
      <c r="AD18">
        <v>1</v>
      </c>
      <c r="AE18">
        <v>0</v>
      </c>
      <c r="AF18" t="s">
        <v>21</v>
      </c>
      <c r="AG18">
        <v>0.495</v>
      </c>
      <c r="AH18">
        <v>2</v>
      </c>
      <c r="AI18">
        <v>64035592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64035593</v>
      </c>
      <c r="C19">
        <v>64035206</v>
      </c>
      <c r="D19">
        <v>61478343</v>
      </c>
      <c r="E19">
        <v>1</v>
      </c>
      <c r="F19">
        <v>1</v>
      </c>
      <c r="G19">
        <v>1</v>
      </c>
      <c r="H19">
        <v>2</v>
      </c>
      <c r="I19" t="s">
        <v>256</v>
      </c>
      <c r="J19" t="s">
        <v>257</v>
      </c>
      <c r="K19" t="s">
        <v>258</v>
      </c>
      <c r="L19">
        <v>1368</v>
      </c>
      <c r="N19">
        <v>1011</v>
      </c>
      <c r="O19" t="s">
        <v>259</v>
      </c>
      <c r="P19" t="s">
        <v>259</v>
      </c>
      <c r="Q19">
        <v>1</v>
      </c>
      <c r="X19">
        <v>3.98</v>
      </c>
      <c r="Y19">
        <v>0</v>
      </c>
      <c r="Z19">
        <v>1592.23</v>
      </c>
      <c r="AA19">
        <v>429.64</v>
      </c>
      <c r="AB19">
        <v>0</v>
      </c>
      <c r="AC19">
        <v>0</v>
      </c>
      <c r="AD19">
        <v>1</v>
      </c>
      <c r="AE19">
        <v>0</v>
      </c>
      <c r="AF19" t="s">
        <v>21</v>
      </c>
      <c r="AG19">
        <v>5.4725000000000001</v>
      </c>
      <c r="AH19">
        <v>2</v>
      </c>
      <c r="AI19">
        <v>64035593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64035594</v>
      </c>
      <c r="C20">
        <v>64035206</v>
      </c>
      <c r="D20">
        <v>61478534</v>
      </c>
      <c r="E20">
        <v>1</v>
      </c>
      <c r="F20">
        <v>1</v>
      </c>
      <c r="G20">
        <v>1</v>
      </c>
      <c r="H20">
        <v>2</v>
      </c>
      <c r="I20" t="s">
        <v>296</v>
      </c>
      <c r="J20" t="s">
        <v>297</v>
      </c>
      <c r="K20" t="s">
        <v>298</v>
      </c>
      <c r="L20">
        <v>1368</v>
      </c>
      <c r="N20">
        <v>1011</v>
      </c>
      <c r="O20" t="s">
        <v>259</v>
      </c>
      <c r="P20" t="s">
        <v>259</v>
      </c>
      <c r="Q20">
        <v>1</v>
      </c>
      <c r="X20">
        <v>15.6</v>
      </c>
      <c r="Y20">
        <v>0</v>
      </c>
      <c r="Z20">
        <v>1373.91</v>
      </c>
      <c r="AA20">
        <v>429.64</v>
      </c>
      <c r="AB20">
        <v>0</v>
      </c>
      <c r="AC20">
        <v>0</v>
      </c>
      <c r="AD20">
        <v>1</v>
      </c>
      <c r="AE20">
        <v>0</v>
      </c>
      <c r="AF20" t="s">
        <v>21</v>
      </c>
      <c r="AG20">
        <v>21.45</v>
      </c>
      <c r="AH20">
        <v>2</v>
      </c>
      <c r="AI20">
        <v>64035594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64035595</v>
      </c>
      <c r="C21">
        <v>64035206</v>
      </c>
      <c r="D21">
        <v>61478536</v>
      </c>
      <c r="E21">
        <v>1</v>
      </c>
      <c r="F21">
        <v>1</v>
      </c>
      <c r="G21">
        <v>1</v>
      </c>
      <c r="H21">
        <v>2</v>
      </c>
      <c r="I21" t="s">
        <v>299</v>
      </c>
      <c r="J21" t="s">
        <v>300</v>
      </c>
      <c r="K21" t="s">
        <v>301</v>
      </c>
      <c r="L21">
        <v>1368</v>
      </c>
      <c r="N21">
        <v>1011</v>
      </c>
      <c r="O21" t="s">
        <v>259</v>
      </c>
      <c r="P21" t="s">
        <v>259</v>
      </c>
      <c r="Q21">
        <v>1</v>
      </c>
      <c r="X21">
        <v>6.9</v>
      </c>
      <c r="Y21">
        <v>0</v>
      </c>
      <c r="Z21">
        <v>1349.63</v>
      </c>
      <c r="AA21">
        <v>429.64</v>
      </c>
      <c r="AB21">
        <v>0</v>
      </c>
      <c r="AC21">
        <v>0</v>
      </c>
      <c r="AD21">
        <v>1</v>
      </c>
      <c r="AE21">
        <v>0</v>
      </c>
      <c r="AF21" t="s">
        <v>21</v>
      </c>
      <c r="AG21">
        <v>9.4875000000000007</v>
      </c>
      <c r="AH21">
        <v>2</v>
      </c>
      <c r="AI21">
        <v>64035595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64035596</v>
      </c>
      <c r="C22">
        <v>64035206</v>
      </c>
      <c r="D22">
        <v>61478597</v>
      </c>
      <c r="E22">
        <v>1</v>
      </c>
      <c r="F22">
        <v>1</v>
      </c>
      <c r="G22">
        <v>1</v>
      </c>
      <c r="H22">
        <v>2</v>
      </c>
      <c r="I22" t="s">
        <v>302</v>
      </c>
      <c r="J22" t="s">
        <v>303</v>
      </c>
      <c r="K22" t="s">
        <v>304</v>
      </c>
      <c r="L22">
        <v>1368</v>
      </c>
      <c r="N22">
        <v>1011</v>
      </c>
      <c r="O22" t="s">
        <v>259</v>
      </c>
      <c r="P22" t="s">
        <v>259</v>
      </c>
      <c r="Q22">
        <v>1</v>
      </c>
      <c r="X22">
        <v>0.56999999999999995</v>
      </c>
      <c r="Y22">
        <v>0</v>
      </c>
      <c r="Z22">
        <v>1790.51</v>
      </c>
      <c r="AA22">
        <v>429.64</v>
      </c>
      <c r="AB22">
        <v>0</v>
      </c>
      <c r="AC22">
        <v>0</v>
      </c>
      <c r="AD22">
        <v>1</v>
      </c>
      <c r="AE22">
        <v>0</v>
      </c>
      <c r="AF22" t="s">
        <v>21</v>
      </c>
      <c r="AG22">
        <v>0.78374999999999995</v>
      </c>
      <c r="AH22">
        <v>2</v>
      </c>
      <c r="AI22">
        <v>64035596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64035597</v>
      </c>
      <c r="C23">
        <v>64035206</v>
      </c>
      <c r="D23">
        <v>61479027</v>
      </c>
      <c r="E23">
        <v>1</v>
      </c>
      <c r="F23">
        <v>1</v>
      </c>
      <c r="G23">
        <v>1</v>
      </c>
      <c r="H23">
        <v>2</v>
      </c>
      <c r="I23" t="s">
        <v>270</v>
      </c>
      <c r="J23" t="s">
        <v>271</v>
      </c>
      <c r="K23" t="s">
        <v>272</v>
      </c>
      <c r="L23">
        <v>1368</v>
      </c>
      <c r="N23">
        <v>1011</v>
      </c>
      <c r="O23" t="s">
        <v>259</v>
      </c>
      <c r="P23" t="s">
        <v>259</v>
      </c>
      <c r="Q23">
        <v>1</v>
      </c>
      <c r="X23">
        <v>2.6</v>
      </c>
      <c r="Y23">
        <v>0</v>
      </c>
      <c r="Z23">
        <v>1043.1400000000001</v>
      </c>
      <c r="AA23">
        <v>373.85</v>
      </c>
      <c r="AB23">
        <v>0</v>
      </c>
      <c r="AC23">
        <v>0</v>
      </c>
      <c r="AD23">
        <v>1</v>
      </c>
      <c r="AE23">
        <v>0</v>
      </c>
      <c r="AF23" t="s">
        <v>21</v>
      </c>
      <c r="AG23">
        <v>3.5750000000000002</v>
      </c>
      <c r="AH23">
        <v>2</v>
      </c>
      <c r="AI23">
        <v>64035597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64035598</v>
      </c>
      <c r="C24">
        <v>64035206</v>
      </c>
      <c r="D24">
        <v>61428965</v>
      </c>
      <c r="E24">
        <v>1</v>
      </c>
      <c r="F24">
        <v>1</v>
      </c>
      <c r="G24">
        <v>1</v>
      </c>
      <c r="H24">
        <v>3</v>
      </c>
      <c r="I24" t="s">
        <v>283</v>
      </c>
      <c r="J24" t="s">
        <v>284</v>
      </c>
      <c r="K24" t="s">
        <v>285</v>
      </c>
      <c r="L24">
        <v>1339</v>
      </c>
      <c r="N24">
        <v>1007</v>
      </c>
      <c r="O24" t="s">
        <v>77</v>
      </c>
      <c r="P24" t="s">
        <v>77</v>
      </c>
      <c r="Q24">
        <v>1</v>
      </c>
      <c r="X24">
        <v>30</v>
      </c>
      <c r="Y24">
        <v>35.71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30</v>
      </c>
      <c r="AH24">
        <v>2</v>
      </c>
      <c r="AI24">
        <v>64035598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64035599</v>
      </c>
      <c r="C25">
        <v>64035206</v>
      </c>
      <c r="D25">
        <v>61358161</v>
      </c>
      <c r="E25">
        <v>116</v>
      </c>
      <c r="F25">
        <v>1</v>
      </c>
      <c r="G25">
        <v>1</v>
      </c>
      <c r="H25">
        <v>3</v>
      </c>
      <c r="I25" t="s">
        <v>75</v>
      </c>
      <c r="J25" t="s">
        <v>3</v>
      </c>
      <c r="K25" t="s">
        <v>76</v>
      </c>
      <c r="L25">
        <v>1339</v>
      </c>
      <c r="N25">
        <v>1007</v>
      </c>
      <c r="O25" t="s">
        <v>77</v>
      </c>
      <c r="P25" t="s">
        <v>77</v>
      </c>
      <c r="Q25">
        <v>1</v>
      </c>
      <c r="X25">
        <v>189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189</v>
      </c>
      <c r="AH25">
        <v>2</v>
      </c>
      <c r="AI25">
        <v>64035599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64035600</v>
      </c>
      <c r="C26">
        <v>64035206</v>
      </c>
      <c r="D26">
        <v>61358171</v>
      </c>
      <c r="E26">
        <v>116</v>
      </c>
      <c r="F26">
        <v>1</v>
      </c>
      <c r="G26">
        <v>1</v>
      </c>
      <c r="H26">
        <v>3</v>
      </c>
      <c r="I26" t="s">
        <v>75</v>
      </c>
      <c r="J26" t="s">
        <v>3</v>
      </c>
      <c r="K26" t="s">
        <v>79</v>
      </c>
      <c r="L26">
        <v>1339</v>
      </c>
      <c r="N26">
        <v>1007</v>
      </c>
      <c r="O26" t="s">
        <v>77</v>
      </c>
      <c r="P26" t="s">
        <v>77</v>
      </c>
      <c r="Q26">
        <v>1</v>
      </c>
      <c r="X26">
        <v>15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15</v>
      </c>
      <c r="AH26">
        <v>2</v>
      </c>
      <c r="AI26">
        <v>64035600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ROW(Source!A36)</f>
        <v>36</v>
      </c>
      <c r="B27">
        <v>64035603</v>
      </c>
      <c r="C27">
        <v>64035235</v>
      </c>
      <c r="D27">
        <v>61357196</v>
      </c>
      <c r="E27">
        <v>116</v>
      </c>
      <c r="F27">
        <v>1</v>
      </c>
      <c r="G27">
        <v>1</v>
      </c>
      <c r="H27">
        <v>1</v>
      </c>
      <c r="I27" t="s">
        <v>254</v>
      </c>
      <c r="J27" t="s">
        <v>3</v>
      </c>
      <c r="K27" t="s">
        <v>255</v>
      </c>
      <c r="L27">
        <v>1191</v>
      </c>
      <c r="N27">
        <v>1013</v>
      </c>
      <c r="O27" t="s">
        <v>253</v>
      </c>
      <c r="P27" t="s">
        <v>253</v>
      </c>
      <c r="Q27">
        <v>1</v>
      </c>
      <c r="X27">
        <v>0.66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21</v>
      </c>
      <c r="AG27">
        <v>0.90750000000000008</v>
      </c>
      <c r="AH27">
        <v>2</v>
      </c>
      <c r="AI27">
        <v>64035603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ROW(Source!A36)</f>
        <v>36</v>
      </c>
      <c r="B28">
        <v>64035604</v>
      </c>
      <c r="C28">
        <v>64035235</v>
      </c>
      <c r="D28">
        <v>61478521</v>
      </c>
      <c r="E28">
        <v>1</v>
      </c>
      <c r="F28">
        <v>1</v>
      </c>
      <c r="G28">
        <v>1</v>
      </c>
      <c r="H28">
        <v>2</v>
      </c>
      <c r="I28" t="s">
        <v>305</v>
      </c>
      <c r="J28" t="s">
        <v>306</v>
      </c>
      <c r="K28" t="s">
        <v>307</v>
      </c>
      <c r="L28">
        <v>1368</v>
      </c>
      <c r="N28">
        <v>1011</v>
      </c>
      <c r="O28" t="s">
        <v>259</v>
      </c>
      <c r="P28" t="s">
        <v>259</v>
      </c>
      <c r="Q28">
        <v>1</v>
      </c>
      <c r="X28">
        <v>0.33</v>
      </c>
      <c r="Y28">
        <v>0</v>
      </c>
      <c r="Z28">
        <v>779.28</v>
      </c>
      <c r="AA28">
        <v>803.5</v>
      </c>
      <c r="AB28">
        <v>0</v>
      </c>
      <c r="AC28">
        <v>0</v>
      </c>
      <c r="AD28">
        <v>1</v>
      </c>
      <c r="AE28">
        <v>0</v>
      </c>
      <c r="AF28" t="s">
        <v>21</v>
      </c>
      <c r="AG28">
        <v>0.45375000000000004</v>
      </c>
      <c r="AH28">
        <v>2</v>
      </c>
      <c r="AI28">
        <v>64035604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ROW(Source!A36)</f>
        <v>36</v>
      </c>
      <c r="B29">
        <v>64035605</v>
      </c>
      <c r="C29">
        <v>64035235</v>
      </c>
      <c r="D29">
        <v>61356978</v>
      </c>
      <c r="E29">
        <v>116</v>
      </c>
      <c r="F29">
        <v>1</v>
      </c>
      <c r="G29">
        <v>1</v>
      </c>
      <c r="H29">
        <v>3</v>
      </c>
      <c r="I29" t="s">
        <v>93</v>
      </c>
      <c r="J29" t="s">
        <v>3</v>
      </c>
      <c r="K29" t="s">
        <v>94</v>
      </c>
      <c r="L29">
        <v>1348</v>
      </c>
      <c r="N29">
        <v>1009</v>
      </c>
      <c r="O29" t="s">
        <v>33</v>
      </c>
      <c r="P29" t="s">
        <v>33</v>
      </c>
      <c r="Q29">
        <v>1000</v>
      </c>
      <c r="X29">
        <v>1.03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1.03</v>
      </c>
      <c r="AH29">
        <v>2</v>
      </c>
      <c r="AI29">
        <v>64035605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ROW(Source!A39)</f>
        <v>39</v>
      </c>
      <c r="B30">
        <v>64035607</v>
      </c>
      <c r="C30">
        <v>64035254</v>
      </c>
      <c r="D30">
        <v>61357005</v>
      </c>
      <c r="E30">
        <v>116</v>
      </c>
      <c r="F30">
        <v>1</v>
      </c>
      <c r="G30">
        <v>1</v>
      </c>
      <c r="H30">
        <v>1</v>
      </c>
      <c r="I30" t="s">
        <v>309</v>
      </c>
      <c r="J30" t="s">
        <v>3</v>
      </c>
      <c r="K30" t="s">
        <v>310</v>
      </c>
      <c r="L30">
        <v>1191</v>
      </c>
      <c r="N30">
        <v>1013</v>
      </c>
      <c r="O30" t="s">
        <v>253</v>
      </c>
      <c r="P30" t="s">
        <v>253</v>
      </c>
      <c r="Q30">
        <v>1</v>
      </c>
      <c r="X30">
        <v>20.86</v>
      </c>
      <c r="Y30">
        <v>0</v>
      </c>
      <c r="Z30">
        <v>0</v>
      </c>
      <c r="AA30">
        <v>0</v>
      </c>
      <c r="AB30">
        <v>340.37</v>
      </c>
      <c r="AC30">
        <v>0</v>
      </c>
      <c r="AD30">
        <v>1</v>
      </c>
      <c r="AE30">
        <v>1</v>
      </c>
      <c r="AF30" t="s">
        <v>22</v>
      </c>
      <c r="AG30">
        <v>26.387899999999998</v>
      </c>
      <c r="AH30">
        <v>2</v>
      </c>
      <c r="AI30">
        <v>64035607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ROW(Source!A39)</f>
        <v>39</v>
      </c>
      <c r="B31">
        <v>64035608</v>
      </c>
      <c r="C31">
        <v>64035254</v>
      </c>
      <c r="D31">
        <v>61357196</v>
      </c>
      <c r="E31">
        <v>116</v>
      </c>
      <c r="F31">
        <v>1</v>
      </c>
      <c r="G31">
        <v>1</v>
      </c>
      <c r="H31">
        <v>1</v>
      </c>
      <c r="I31" t="s">
        <v>254</v>
      </c>
      <c r="J31" t="s">
        <v>3</v>
      </c>
      <c r="K31" t="s">
        <v>255</v>
      </c>
      <c r="L31">
        <v>1191</v>
      </c>
      <c r="N31">
        <v>1013</v>
      </c>
      <c r="O31" t="s">
        <v>253</v>
      </c>
      <c r="P31" t="s">
        <v>253</v>
      </c>
      <c r="Q31">
        <v>1</v>
      </c>
      <c r="X31">
        <v>18.850000000000001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21</v>
      </c>
      <c r="AG31">
        <v>25.918750000000003</v>
      </c>
      <c r="AH31">
        <v>2</v>
      </c>
      <c r="AI31">
        <v>64035608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ROW(Source!A39)</f>
        <v>39</v>
      </c>
      <c r="B32">
        <v>64035609</v>
      </c>
      <c r="C32">
        <v>64035254</v>
      </c>
      <c r="D32">
        <v>61478315</v>
      </c>
      <c r="E32">
        <v>1</v>
      </c>
      <c r="F32">
        <v>1</v>
      </c>
      <c r="G32">
        <v>1</v>
      </c>
      <c r="H32">
        <v>2</v>
      </c>
      <c r="I32" t="s">
        <v>311</v>
      </c>
      <c r="J32" t="s">
        <v>312</v>
      </c>
      <c r="K32" t="s">
        <v>313</v>
      </c>
      <c r="L32">
        <v>1368</v>
      </c>
      <c r="N32">
        <v>1011</v>
      </c>
      <c r="O32" t="s">
        <v>259</v>
      </c>
      <c r="P32" t="s">
        <v>259</v>
      </c>
      <c r="Q32">
        <v>1</v>
      </c>
      <c r="X32">
        <v>2.44</v>
      </c>
      <c r="Y32">
        <v>0</v>
      </c>
      <c r="Z32">
        <v>1.21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21</v>
      </c>
      <c r="AG32">
        <v>3.3550000000000004</v>
      </c>
      <c r="AH32">
        <v>2</v>
      </c>
      <c r="AI32">
        <v>64035609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ROW(Source!A39)</f>
        <v>39</v>
      </c>
      <c r="B33">
        <v>64035610</v>
      </c>
      <c r="C33">
        <v>64035254</v>
      </c>
      <c r="D33">
        <v>61478343</v>
      </c>
      <c r="E33">
        <v>1</v>
      </c>
      <c r="F33">
        <v>1</v>
      </c>
      <c r="G33">
        <v>1</v>
      </c>
      <c r="H33">
        <v>2</v>
      </c>
      <c r="I33" t="s">
        <v>256</v>
      </c>
      <c r="J33" t="s">
        <v>257</v>
      </c>
      <c r="K33" t="s">
        <v>258</v>
      </c>
      <c r="L33">
        <v>1368</v>
      </c>
      <c r="N33">
        <v>1011</v>
      </c>
      <c r="O33" t="s">
        <v>259</v>
      </c>
      <c r="P33" t="s">
        <v>259</v>
      </c>
      <c r="Q33">
        <v>1</v>
      </c>
      <c r="X33">
        <v>0.55000000000000004</v>
      </c>
      <c r="Y33">
        <v>0</v>
      </c>
      <c r="Z33">
        <v>1592.23</v>
      </c>
      <c r="AA33">
        <v>429.64</v>
      </c>
      <c r="AB33">
        <v>0</v>
      </c>
      <c r="AC33">
        <v>0</v>
      </c>
      <c r="AD33">
        <v>1</v>
      </c>
      <c r="AE33">
        <v>0</v>
      </c>
      <c r="AF33" t="s">
        <v>21</v>
      </c>
      <c r="AG33">
        <v>0.75625000000000009</v>
      </c>
      <c r="AH33">
        <v>2</v>
      </c>
      <c r="AI33">
        <v>64035610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ROW(Source!A39)</f>
        <v>39</v>
      </c>
      <c r="B34">
        <v>64035611</v>
      </c>
      <c r="C34">
        <v>64035254</v>
      </c>
      <c r="D34">
        <v>61478515</v>
      </c>
      <c r="E34">
        <v>1</v>
      </c>
      <c r="F34">
        <v>1</v>
      </c>
      <c r="G34">
        <v>1</v>
      </c>
      <c r="H34">
        <v>2</v>
      </c>
      <c r="I34" t="s">
        <v>314</v>
      </c>
      <c r="J34" t="s">
        <v>315</v>
      </c>
      <c r="K34" t="s">
        <v>316</v>
      </c>
      <c r="L34">
        <v>1368</v>
      </c>
      <c r="N34">
        <v>1011</v>
      </c>
      <c r="O34" t="s">
        <v>259</v>
      </c>
      <c r="P34" t="s">
        <v>259</v>
      </c>
      <c r="Q34">
        <v>1</v>
      </c>
      <c r="X34">
        <v>2.04</v>
      </c>
      <c r="Y34">
        <v>0</v>
      </c>
      <c r="Z34">
        <v>2646.78</v>
      </c>
      <c r="AA34">
        <v>535.66</v>
      </c>
      <c r="AB34">
        <v>0</v>
      </c>
      <c r="AC34">
        <v>0</v>
      </c>
      <c r="AD34">
        <v>1</v>
      </c>
      <c r="AE34">
        <v>0</v>
      </c>
      <c r="AF34" t="s">
        <v>21</v>
      </c>
      <c r="AG34">
        <v>2.8050000000000002</v>
      </c>
      <c r="AH34">
        <v>2</v>
      </c>
      <c r="AI34">
        <v>64035611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ROW(Source!A39)</f>
        <v>39</v>
      </c>
      <c r="B35">
        <v>64035612</v>
      </c>
      <c r="C35">
        <v>64035254</v>
      </c>
      <c r="D35">
        <v>61478537</v>
      </c>
      <c r="E35">
        <v>1</v>
      </c>
      <c r="F35">
        <v>1</v>
      </c>
      <c r="G35">
        <v>1</v>
      </c>
      <c r="H35">
        <v>2</v>
      </c>
      <c r="I35" t="s">
        <v>318</v>
      </c>
      <c r="J35" t="s">
        <v>319</v>
      </c>
      <c r="K35" t="s">
        <v>320</v>
      </c>
      <c r="L35">
        <v>1368</v>
      </c>
      <c r="N35">
        <v>1011</v>
      </c>
      <c r="O35" t="s">
        <v>259</v>
      </c>
      <c r="P35" t="s">
        <v>259</v>
      </c>
      <c r="Q35">
        <v>1</v>
      </c>
      <c r="X35">
        <v>2.14</v>
      </c>
      <c r="Y35">
        <v>0</v>
      </c>
      <c r="Z35">
        <v>2206.96</v>
      </c>
      <c r="AA35">
        <v>429.64</v>
      </c>
      <c r="AB35">
        <v>0</v>
      </c>
      <c r="AC35">
        <v>0</v>
      </c>
      <c r="AD35">
        <v>1</v>
      </c>
      <c r="AE35">
        <v>0</v>
      </c>
      <c r="AF35" t="s">
        <v>21</v>
      </c>
      <c r="AG35">
        <v>2.9425000000000008</v>
      </c>
      <c r="AH35">
        <v>2</v>
      </c>
      <c r="AI35">
        <v>64035612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ROW(Source!A39)</f>
        <v>39</v>
      </c>
      <c r="B36">
        <v>64035613</v>
      </c>
      <c r="C36">
        <v>64035254</v>
      </c>
      <c r="D36">
        <v>61478549</v>
      </c>
      <c r="E36">
        <v>1</v>
      </c>
      <c r="F36">
        <v>1</v>
      </c>
      <c r="G36">
        <v>1</v>
      </c>
      <c r="H36">
        <v>2</v>
      </c>
      <c r="I36" t="s">
        <v>321</v>
      </c>
      <c r="J36" t="s">
        <v>322</v>
      </c>
      <c r="K36" t="s">
        <v>323</v>
      </c>
      <c r="L36">
        <v>1368</v>
      </c>
      <c r="N36">
        <v>1011</v>
      </c>
      <c r="O36" t="s">
        <v>259</v>
      </c>
      <c r="P36" t="s">
        <v>259</v>
      </c>
      <c r="Q36">
        <v>1</v>
      </c>
      <c r="X36">
        <v>1.51</v>
      </c>
      <c r="Y36">
        <v>0</v>
      </c>
      <c r="Z36">
        <v>1563.32</v>
      </c>
      <c r="AA36">
        <v>429.64</v>
      </c>
      <c r="AB36">
        <v>0</v>
      </c>
      <c r="AC36">
        <v>0</v>
      </c>
      <c r="AD36">
        <v>1</v>
      </c>
      <c r="AE36">
        <v>0</v>
      </c>
      <c r="AF36" t="s">
        <v>21</v>
      </c>
      <c r="AG36">
        <v>2.0762500000000004</v>
      </c>
      <c r="AH36">
        <v>2</v>
      </c>
      <c r="AI36">
        <v>64035613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ROW(Source!A39)</f>
        <v>39</v>
      </c>
      <c r="B37">
        <v>64035614</v>
      </c>
      <c r="C37">
        <v>64035254</v>
      </c>
      <c r="D37">
        <v>61478550</v>
      </c>
      <c r="E37">
        <v>1</v>
      </c>
      <c r="F37">
        <v>1</v>
      </c>
      <c r="G37">
        <v>1</v>
      </c>
      <c r="H37">
        <v>2</v>
      </c>
      <c r="I37" t="s">
        <v>324</v>
      </c>
      <c r="J37" t="s">
        <v>325</v>
      </c>
      <c r="K37" t="s">
        <v>326</v>
      </c>
      <c r="L37">
        <v>1368</v>
      </c>
      <c r="N37">
        <v>1011</v>
      </c>
      <c r="O37" t="s">
        <v>259</v>
      </c>
      <c r="P37" t="s">
        <v>259</v>
      </c>
      <c r="Q37">
        <v>1</v>
      </c>
      <c r="X37">
        <v>2.59</v>
      </c>
      <c r="Y37">
        <v>0</v>
      </c>
      <c r="Z37">
        <v>1334.21</v>
      </c>
      <c r="AA37">
        <v>502.18</v>
      </c>
      <c r="AB37">
        <v>0</v>
      </c>
      <c r="AC37">
        <v>0</v>
      </c>
      <c r="AD37">
        <v>1</v>
      </c>
      <c r="AE37">
        <v>0</v>
      </c>
      <c r="AF37" t="s">
        <v>21</v>
      </c>
      <c r="AG37">
        <v>3.5612500000000002</v>
      </c>
      <c r="AH37">
        <v>2</v>
      </c>
      <c r="AI37">
        <v>64035614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ROW(Source!A39)</f>
        <v>39</v>
      </c>
      <c r="B38">
        <v>64035615</v>
      </c>
      <c r="C38">
        <v>64035254</v>
      </c>
      <c r="D38">
        <v>61478551</v>
      </c>
      <c r="E38">
        <v>1</v>
      </c>
      <c r="F38">
        <v>1</v>
      </c>
      <c r="G38">
        <v>1</v>
      </c>
      <c r="H38">
        <v>2</v>
      </c>
      <c r="I38" t="s">
        <v>327</v>
      </c>
      <c r="J38" t="s">
        <v>328</v>
      </c>
      <c r="K38" t="s">
        <v>329</v>
      </c>
      <c r="L38">
        <v>1368</v>
      </c>
      <c r="N38">
        <v>1011</v>
      </c>
      <c r="O38" t="s">
        <v>259</v>
      </c>
      <c r="P38" t="s">
        <v>259</v>
      </c>
      <c r="Q38">
        <v>1</v>
      </c>
      <c r="X38">
        <v>0.97</v>
      </c>
      <c r="Y38">
        <v>0</v>
      </c>
      <c r="Z38">
        <v>2401.23</v>
      </c>
      <c r="AA38">
        <v>502.18</v>
      </c>
      <c r="AB38">
        <v>0</v>
      </c>
      <c r="AC38">
        <v>0</v>
      </c>
      <c r="AD38">
        <v>1</v>
      </c>
      <c r="AE38">
        <v>0</v>
      </c>
      <c r="AF38" t="s">
        <v>21</v>
      </c>
      <c r="AG38">
        <v>1.33375</v>
      </c>
      <c r="AH38">
        <v>2</v>
      </c>
      <c r="AI38">
        <v>64035615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ROW(Source!A39)</f>
        <v>39</v>
      </c>
      <c r="B39">
        <v>64035616</v>
      </c>
      <c r="C39">
        <v>64035254</v>
      </c>
      <c r="D39">
        <v>61478584</v>
      </c>
      <c r="E39">
        <v>1</v>
      </c>
      <c r="F39">
        <v>1</v>
      </c>
      <c r="G39">
        <v>1</v>
      </c>
      <c r="H39">
        <v>2</v>
      </c>
      <c r="I39" t="s">
        <v>330</v>
      </c>
      <c r="J39" t="s">
        <v>331</v>
      </c>
      <c r="K39" t="s">
        <v>332</v>
      </c>
      <c r="L39">
        <v>1368</v>
      </c>
      <c r="N39">
        <v>1011</v>
      </c>
      <c r="O39" t="s">
        <v>259</v>
      </c>
      <c r="P39" t="s">
        <v>259</v>
      </c>
      <c r="Q39">
        <v>1</v>
      </c>
      <c r="X39">
        <v>1.52</v>
      </c>
      <c r="Y39">
        <v>0</v>
      </c>
      <c r="Z39">
        <v>181.3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21</v>
      </c>
      <c r="AG39">
        <v>2.0900000000000003</v>
      </c>
      <c r="AH39">
        <v>2</v>
      </c>
      <c r="AI39">
        <v>64035616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ROW(Source!A39)</f>
        <v>39</v>
      </c>
      <c r="B40">
        <v>64035617</v>
      </c>
      <c r="C40">
        <v>64035254</v>
      </c>
      <c r="D40">
        <v>61478638</v>
      </c>
      <c r="E40">
        <v>1</v>
      </c>
      <c r="F40">
        <v>1</v>
      </c>
      <c r="G40">
        <v>1</v>
      </c>
      <c r="H40">
        <v>2</v>
      </c>
      <c r="I40" t="s">
        <v>333</v>
      </c>
      <c r="J40" t="s">
        <v>334</v>
      </c>
      <c r="K40" t="s">
        <v>335</v>
      </c>
      <c r="L40">
        <v>1368</v>
      </c>
      <c r="N40">
        <v>1011</v>
      </c>
      <c r="O40" t="s">
        <v>259</v>
      </c>
      <c r="P40" t="s">
        <v>259</v>
      </c>
      <c r="Q40">
        <v>1</v>
      </c>
      <c r="X40">
        <v>2.04</v>
      </c>
      <c r="Y40">
        <v>0</v>
      </c>
      <c r="Z40">
        <v>8883.76</v>
      </c>
      <c r="AA40">
        <v>571.92999999999995</v>
      </c>
      <c r="AB40">
        <v>0</v>
      </c>
      <c r="AC40">
        <v>0</v>
      </c>
      <c r="AD40">
        <v>1</v>
      </c>
      <c r="AE40">
        <v>0</v>
      </c>
      <c r="AF40" t="s">
        <v>21</v>
      </c>
      <c r="AG40">
        <v>2.8050000000000002</v>
      </c>
      <c r="AH40">
        <v>2</v>
      </c>
      <c r="AI40">
        <v>64035617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ROW(Source!A39)</f>
        <v>39</v>
      </c>
      <c r="B41">
        <v>64035618</v>
      </c>
      <c r="C41">
        <v>64035254</v>
      </c>
      <c r="D41">
        <v>61478639</v>
      </c>
      <c r="E41">
        <v>1</v>
      </c>
      <c r="F41">
        <v>1</v>
      </c>
      <c r="G41">
        <v>1</v>
      </c>
      <c r="H41">
        <v>2</v>
      </c>
      <c r="I41" t="s">
        <v>337</v>
      </c>
      <c r="J41" t="s">
        <v>338</v>
      </c>
      <c r="K41" t="s">
        <v>339</v>
      </c>
      <c r="L41">
        <v>1368</v>
      </c>
      <c r="N41">
        <v>1011</v>
      </c>
      <c r="O41" t="s">
        <v>259</v>
      </c>
      <c r="P41" t="s">
        <v>259</v>
      </c>
      <c r="Q41">
        <v>1</v>
      </c>
      <c r="X41">
        <v>2.04</v>
      </c>
      <c r="Y41">
        <v>0</v>
      </c>
      <c r="Z41">
        <v>59.52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21</v>
      </c>
      <c r="AG41">
        <v>2.8050000000000002</v>
      </c>
      <c r="AH41">
        <v>2</v>
      </c>
      <c r="AI41">
        <v>64035618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ROW(Source!A39)</f>
        <v>39</v>
      </c>
      <c r="B42">
        <v>64035619</v>
      </c>
      <c r="C42">
        <v>64035254</v>
      </c>
      <c r="D42">
        <v>61479027</v>
      </c>
      <c r="E42">
        <v>1</v>
      </c>
      <c r="F42">
        <v>1</v>
      </c>
      <c r="G42">
        <v>1</v>
      </c>
      <c r="H42">
        <v>2</v>
      </c>
      <c r="I42" t="s">
        <v>270</v>
      </c>
      <c r="J42" t="s">
        <v>271</v>
      </c>
      <c r="K42" t="s">
        <v>272</v>
      </c>
      <c r="L42">
        <v>1368</v>
      </c>
      <c r="N42">
        <v>1011</v>
      </c>
      <c r="O42" t="s">
        <v>259</v>
      </c>
      <c r="P42" t="s">
        <v>259</v>
      </c>
      <c r="Q42">
        <v>1</v>
      </c>
      <c r="X42">
        <v>3.1</v>
      </c>
      <c r="Y42">
        <v>0</v>
      </c>
      <c r="Z42">
        <v>1043.1400000000001</v>
      </c>
      <c r="AA42">
        <v>373.85</v>
      </c>
      <c r="AB42">
        <v>0</v>
      </c>
      <c r="AC42">
        <v>0</v>
      </c>
      <c r="AD42">
        <v>1</v>
      </c>
      <c r="AE42">
        <v>0</v>
      </c>
      <c r="AF42" t="s">
        <v>21</v>
      </c>
      <c r="AG42">
        <v>4.2625000000000011</v>
      </c>
      <c r="AH42">
        <v>2</v>
      </c>
      <c r="AI42">
        <v>64035619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ROW(Source!A39)</f>
        <v>39</v>
      </c>
      <c r="B43">
        <v>64035620</v>
      </c>
      <c r="C43">
        <v>64035254</v>
      </c>
      <c r="D43">
        <v>61479059</v>
      </c>
      <c r="E43">
        <v>1</v>
      </c>
      <c r="F43">
        <v>1</v>
      </c>
      <c r="G43">
        <v>1</v>
      </c>
      <c r="H43">
        <v>2</v>
      </c>
      <c r="I43" t="s">
        <v>340</v>
      </c>
      <c r="J43" t="s">
        <v>341</v>
      </c>
      <c r="K43" t="s">
        <v>342</v>
      </c>
      <c r="L43">
        <v>1368</v>
      </c>
      <c r="N43">
        <v>1011</v>
      </c>
      <c r="O43" t="s">
        <v>259</v>
      </c>
      <c r="P43" t="s">
        <v>259</v>
      </c>
      <c r="Q43">
        <v>1</v>
      </c>
      <c r="X43">
        <v>0.2</v>
      </c>
      <c r="Y43">
        <v>0</v>
      </c>
      <c r="Z43">
        <v>435.27</v>
      </c>
      <c r="AA43">
        <v>429.64</v>
      </c>
      <c r="AB43">
        <v>0</v>
      </c>
      <c r="AC43">
        <v>0</v>
      </c>
      <c r="AD43">
        <v>1</v>
      </c>
      <c r="AE43">
        <v>0</v>
      </c>
      <c r="AF43" t="s">
        <v>21</v>
      </c>
      <c r="AG43">
        <v>0.27500000000000002</v>
      </c>
      <c r="AH43">
        <v>2</v>
      </c>
      <c r="AI43">
        <v>64035620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ROW(Source!A39)</f>
        <v>39</v>
      </c>
      <c r="B44">
        <v>64035621</v>
      </c>
      <c r="C44">
        <v>64035254</v>
      </c>
      <c r="D44">
        <v>61479290</v>
      </c>
      <c r="E44">
        <v>1</v>
      </c>
      <c r="F44">
        <v>1</v>
      </c>
      <c r="G44">
        <v>1</v>
      </c>
      <c r="H44">
        <v>2</v>
      </c>
      <c r="I44" t="s">
        <v>343</v>
      </c>
      <c r="J44" t="s">
        <v>344</v>
      </c>
      <c r="K44" t="s">
        <v>345</v>
      </c>
      <c r="L44">
        <v>1368</v>
      </c>
      <c r="N44">
        <v>1011</v>
      </c>
      <c r="O44" t="s">
        <v>259</v>
      </c>
      <c r="P44" t="s">
        <v>259</v>
      </c>
      <c r="Q44">
        <v>1</v>
      </c>
      <c r="X44">
        <v>3.71</v>
      </c>
      <c r="Y44">
        <v>0</v>
      </c>
      <c r="Z44">
        <v>4141.29</v>
      </c>
      <c r="AA44">
        <v>502.18</v>
      </c>
      <c r="AB44">
        <v>0</v>
      </c>
      <c r="AC44">
        <v>0</v>
      </c>
      <c r="AD44">
        <v>1</v>
      </c>
      <c r="AE44">
        <v>0</v>
      </c>
      <c r="AF44" t="s">
        <v>21</v>
      </c>
      <c r="AG44">
        <v>5.1012500000000003</v>
      </c>
      <c r="AH44">
        <v>2</v>
      </c>
      <c r="AI44">
        <v>64035621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ROW(Source!A39)</f>
        <v>39</v>
      </c>
      <c r="B45">
        <v>64035622</v>
      </c>
      <c r="C45">
        <v>64035254</v>
      </c>
      <c r="D45">
        <v>61479681</v>
      </c>
      <c r="E45">
        <v>1</v>
      </c>
      <c r="F45">
        <v>1</v>
      </c>
      <c r="G45">
        <v>1</v>
      </c>
      <c r="H45">
        <v>2</v>
      </c>
      <c r="I45" t="s">
        <v>346</v>
      </c>
      <c r="J45" t="s">
        <v>347</v>
      </c>
      <c r="K45" t="s">
        <v>348</v>
      </c>
      <c r="L45">
        <v>1368</v>
      </c>
      <c r="N45">
        <v>1011</v>
      </c>
      <c r="O45" t="s">
        <v>259</v>
      </c>
      <c r="P45" t="s">
        <v>259</v>
      </c>
      <c r="Q45">
        <v>1</v>
      </c>
      <c r="X45">
        <v>1.1499999999999999</v>
      </c>
      <c r="Y45">
        <v>0</v>
      </c>
      <c r="Z45">
        <v>2.91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21</v>
      </c>
      <c r="AG45">
        <v>1.5812499999999998</v>
      </c>
      <c r="AH45">
        <v>2</v>
      </c>
      <c r="AI45">
        <v>64035622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ROW(Source!A39)</f>
        <v>39</v>
      </c>
      <c r="B46">
        <v>64035623</v>
      </c>
      <c r="C46">
        <v>64035254</v>
      </c>
      <c r="D46">
        <v>61357028</v>
      </c>
      <c r="E46">
        <v>116</v>
      </c>
      <c r="F46">
        <v>1</v>
      </c>
      <c r="G46">
        <v>1</v>
      </c>
      <c r="H46">
        <v>3</v>
      </c>
      <c r="I46" t="s">
        <v>104</v>
      </c>
      <c r="J46" t="s">
        <v>3</v>
      </c>
      <c r="K46" t="s">
        <v>105</v>
      </c>
      <c r="L46">
        <v>1348</v>
      </c>
      <c r="N46">
        <v>1009</v>
      </c>
      <c r="O46" t="s">
        <v>33</v>
      </c>
      <c r="P46" t="s">
        <v>33</v>
      </c>
      <c r="Q46">
        <v>1000</v>
      </c>
      <c r="X46">
        <v>4.0000000000000001E-3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4.0000000000000001E-3</v>
      </c>
      <c r="AH46">
        <v>2</v>
      </c>
      <c r="AI46">
        <v>64035623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ROW(Source!A39)</f>
        <v>39</v>
      </c>
      <c r="B47">
        <v>64035624</v>
      </c>
      <c r="C47">
        <v>64035254</v>
      </c>
      <c r="D47">
        <v>61428966</v>
      </c>
      <c r="E47">
        <v>1</v>
      </c>
      <c r="F47">
        <v>1</v>
      </c>
      <c r="G47">
        <v>1</v>
      </c>
      <c r="H47">
        <v>3</v>
      </c>
      <c r="I47" t="s">
        <v>349</v>
      </c>
      <c r="J47" t="s">
        <v>350</v>
      </c>
      <c r="K47" t="s">
        <v>351</v>
      </c>
      <c r="L47">
        <v>1339</v>
      </c>
      <c r="N47">
        <v>1007</v>
      </c>
      <c r="O47" t="s">
        <v>77</v>
      </c>
      <c r="P47" t="s">
        <v>77</v>
      </c>
      <c r="Q47">
        <v>1</v>
      </c>
      <c r="X47">
        <v>20.52</v>
      </c>
      <c r="Y47">
        <v>36.31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20.52</v>
      </c>
      <c r="AH47">
        <v>2</v>
      </c>
      <c r="AI47">
        <v>64035624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64035625</v>
      </c>
      <c r="C48">
        <v>64035254</v>
      </c>
      <c r="D48">
        <v>61429397</v>
      </c>
      <c r="E48">
        <v>1</v>
      </c>
      <c r="F48">
        <v>1</v>
      </c>
      <c r="G48">
        <v>1</v>
      </c>
      <c r="H48">
        <v>3</v>
      </c>
      <c r="I48" t="s">
        <v>352</v>
      </c>
      <c r="J48" t="s">
        <v>353</v>
      </c>
      <c r="K48" t="s">
        <v>354</v>
      </c>
      <c r="L48">
        <v>1348</v>
      </c>
      <c r="N48">
        <v>1009</v>
      </c>
      <c r="O48" t="s">
        <v>33</v>
      </c>
      <c r="P48" t="s">
        <v>33</v>
      </c>
      <c r="Q48">
        <v>1000</v>
      </c>
      <c r="X48">
        <v>2.3999999999999998E-3</v>
      </c>
      <c r="Y48">
        <v>907036.67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2.3999999999999998E-3</v>
      </c>
      <c r="AH48">
        <v>2</v>
      </c>
      <c r="AI48">
        <v>64035625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64035626</v>
      </c>
      <c r="C49">
        <v>64035254</v>
      </c>
      <c r="D49">
        <v>61430382</v>
      </c>
      <c r="E49">
        <v>1</v>
      </c>
      <c r="F49">
        <v>1</v>
      </c>
      <c r="G49">
        <v>1</v>
      </c>
      <c r="H49">
        <v>3</v>
      </c>
      <c r="I49" t="s">
        <v>355</v>
      </c>
      <c r="J49" t="s">
        <v>356</v>
      </c>
      <c r="K49" t="s">
        <v>357</v>
      </c>
      <c r="L49">
        <v>1348</v>
      </c>
      <c r="N49">
        <v>1009</v>
      </c>
      <c r="O49" t="s">
        <v>33</v>
      </c>
      <c r="P49" t="s">
        <v>33</v>
      </c>
      <c r="Q49">
        <v>1000</v>
      </c>
      <c r="X49">
        <v>1.2E-2</v>
      </c>
      <c r="Y49">
        <v>89330.06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1.2E-2</v>
      </c>
      <c r="AH49">
        <v>2</v>
      </c>
      <c r="AI49">
        <v>64035626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64035627</v>
      </c>
      <c r="C50">
        <v>64035254</v>
      </c>
      <c r="D50">
        <v>61430900</v>
      </c>
      <c r="E50">
        <v>1</v>
      </c>
      <c r="F50">
        <v>1</v>
      </c>
      <c r="G50">
        <v>1</v>
      </c>
      <c r="H50">
        <v>3</v>
      </c>
      <c r="I50" t="s">
        <v>358</v>
      </c>
      <c r="J50" t="s">
        <v>359</v>
      </c>
      <c r="K50" t="s">
        <v>360</v>
      </c>
      <c r="L50">
        <v>1371</v>
      </c>
      <c r="N50">
        <v>1013</v>
      </c>
      <c r="O50" t="s">
        <v>361</v>
      </c>
      <c r="P50" t="s">
        <v>361</v>
      </c>
      <c r="Q50">
        <v>1</v>
      </c>
      <c r="X50">
        <v>0.78200000000000003</v>
      </c>
      <c r="Y50">
        <v>4251.6099999999997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0.78200000000000003</v>
      </c>
      <c r="AH50">
        <v>2</v>
      </c>
      <c r="AI50">
        <v>64035627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64035628</v>
      </c>
      <c r="C51">
        <v>64035254</v>
      </c>
      <c r="D51">
        <v>61358341</v>
      </c>
      <c r="E51">
        <v>116</v>
      </c>
      <c r="F51">
        <v>1</v>
      </c>
      <c r="G51">
        <v>1</v>
      </c>
      <c r="H51">
        <v>3</v>
      </c>
      <c r="I51" t="s">
        <v>107</v>
      </c>
      <c r="J51" t="s">
        <v>3</v>
      </c>
      <c r="K51" t="s">
        <v>108</v>
      </c>
      <c r="L51">
        <v>1348</v>
      </c>
      <c r="N51">
        <v>1009</v>
      </c>
      <c r="O51" t="s">
        <v>33</v>
      </c>
      <c r="P51" t="s">
        <v>33</v>
      </c>
      <c r="Q51">
        <v>1000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3</v>
      </c>
      <c r="AG51">
        <v>0</v>
      </c>
      <c r="AH51">
        <v>2</v>
      </c>
      <c r="AI51">
        <v>64035628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64035629</v>
      </c>
      <c r="C52">
        <v>64035254</v>
      </c>
      <c r="D52">
        <v>61436445</v>
      </c>
      <c r="E52">
        <v>1</v>
      </c>
      <c r="F52">
        <v>1</v>
      </c>
      <c r="G52">
        <v>1</v>
      </c>
      <c r="H52">
        <v>3</v>
      </c>
      <c r="I52" t="s">
        <v>362</v>
      </c>
      <c r="J52" t="s">
        <v>363</v>
      </c>
      <c r="K52" t="s">
        <v>364</v>
      </c>
      <c r="L52">
        <v>1348</v>
      </c>
      <c r="N52">
        <v>1009</v>
      </c>
      <c r="O52" t="s">
        <v>33</v>
      </c>
      <c r="P52" t="s">
        <v>33</v>
      </c>
      <c r="Q52">
        <v>1000</v>
      </c>
      <c r="X52">
        <v>8.0000000000000004E-4</v>
      </c>
      <c r="Y52">
        <v>55898.18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8.0000000000000004E-4</v>
      </c>
      <c r="AH52">
        <v>2</v>
      </c>
      <c r="AI52">
        <v>64035629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ROW(Source!A39)</f>
        <v>39</v>
      </c>
      <c r="B53">
        <v>64035630</v>
      </c>
      <c r="C53">
        <v>64035254</v>
      </c>
      <c r="D53">
        <v>61438228</v>
      </c>
      <c r="E53">
        <v>1</v>
      </c>
      <c r="F53">
        <v>1</v>
      </c>
      <c r="G53">
        <v>1</v>
      </c>
      <c r="H53">
        <v>3</v>
      </c>
      <c r="I53" t="s">
        <v>365</v>
      </c>
      <c r="J53" t="s">
        <v>366</v>
      </c>
      <c r="K53" t="s">
        <v>367</v>
      </c>
      <c r="L53">
        <v>1348</v>
      </c>
      <c r="N53">
        <v>1009</v>
      </c>
      <c r="O53" t="s">
        <v>33</v>
      </c>
      <c r="P53" t="s">
        <v>33</v>
      </c>
      <c r="Q53">
        <v>1000</v>
      </c>
      <c r="X53">
        <v>8.0000000000000004E-4</v>
      </c>
      <c r="Y53">
        <v>63745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8.0000000000000004E-4</v>
      </c>
      <c r="AH53">
        <v>2</v>
      </c>
      <c r="AI53">
        <v>64035630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ROW(Source!A43)</f>
        <v>43</v>
      </c>
      <c r="B54">
        <v>64035633</v>
      </c>
      <c r="C54">
        <v>64035426</v>
      </c>
      <c r="D54">
        <v>61357019</v>
      </c>
      <c r="E54">
        <v>116</v>
      </c>
      <c r="F54">
        <v>1</v>
      </c>
      <c r="G54">
        <v>1</v>
      </c>
      <c r="H54">
        <v>1</v>
      </c>
      <c r="I54" t="s">
        <v>368</v>
      </c>
      <c r="J54" t="s">
        <v>3</v>
      </c>
      <c r="K54" t="s">
        <v>369</v>
      </c>
      <c r="L54">
        <v>1191</v>
      </c>
      <c r="N54">
        <v>1013</v>
      </c>
      <c r="O54" t="s">
        <v>253</v>
      </c>
      <c r="P54" t="s">
        <v>253</v>
      </c>
      <c r="Q54">
        <v>1</v>
      </c>
      <c r="X54">
        <v>0.35</v>
      </c>
      <c r="Y54">
        <v>0</v>
      </c>
      <c r="Z54">
        <v>0</v>
      </c>
      <c r="AA54">
        <v>0</v>
      </c>
      <c r="AB54">
        <v>365.48</v>
      </c>
      <c r="AC54">
        <v>0</v>
      </c>
      <c r="AD54">
        <v>1</v>
      </c>
      <c r="AE54">
        <v>1</v>
      </c>
      <c r="AF54" t="s">
        <v>22</v>
      </c>
      <c r="AG54">
        <v>0.44274999999999998</v>
      </c>
      <c r="AH54">
        <v>2</v>
      </c>
      <c r="AI54">
        <v>64035633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ROW(Source!A43)</f>
        <v>43</v>
      </c>
      <c r="B55">
        <v>64035634</v>
      </c>
      <c r="C55">
        <v>64035426</v>
      </c>
      <c r="D55">
        <v>61357196</v>
      </c>
      <c r="E55">
        <v>116</v>
      </c>
      <c r="F55">
        <v>1</v>
      </c>
      <c r="G55">
        <v>1</v>
      </c>
      <c r="H55">
        <v>1</v>
      </c>
      <c r="I55" t="s">
        <v>254</v>
      </c>
      <c r="J55" t="s">
        <v>3</v>
      </c>
      <c r="K55" t="s">
        <v>255</v>
      </c>
      <c r="L55">
        <v>1191</v>
      </c>
      <c r="N55">
        <v>1013</v>
      </c>
      <c r="O55" t="s">
        <v>253</v>
      </c>
      <c r="P55" t="s">
        <v>253</v>
      </c>
      <c r="Q55">
        <v>1</v>
      </c>
      <c r="X55">
        <v>0.47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21</v>
      </c>
      <c r="AG55">
        <v>0.64624999999999999</v>
      </c>
      <c r="AH55">
        <v>2</v>
      </c>
      <c r="AI55">
        <v>64035634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ROW(Source!A43)</f>
        <v>43</v>
      </c>
      <c r="B56">
        <v>64035635</v>
      </c>
      <c r="C56">
        <v>64035426</v>
      </c>
      <c r="D56">
        <v>61478343</v>
      </c>
      <c r="E56">
        <v>1</v>
      </c>
      <c r="F56">
        <v>1</v>
      </c>
      <c r="G56">
        <v>1</v>
      </c>
      <c r="H56">
        <v>2</v>
      </c>
      <c r="I56" t="s">
        <v>256</v>
      </c>
      <c r="J56" t="s">
        <v>257</v>
      </c>
      <c r="K56" t="s">
        <v>258</v>
      </c>
      <c r="L56">
        <v>1368</v>
      </c>
      <c r="N56">
        <v>1011</v>
      </c>
      <c r="O56" t="s">
        <v>259</v>
      </c>
      <c r="P56" t="s">
        <v>259</v>
      </c>
      <c r="Q56">
        <v>1</v>
      </c>
      <c r="X56">
        <v>0.11</v>
      </c>
      <c r="Y56">
        <v>0</v>
      </c>
      <c r="Z56">
        <v>1592.23</v>
      </c>
      <c r="AA56">
        <v>429.64</v>
      </c>
      <c r="AB56">
        <v>0</v>
      </c>
      <c r="AC56">
        <v>0</v>
      </c>
      <c r="AD56">
        <v>1</v>
      </c>
      <c r="AE56">
        <v>0</v>
      </c>
      <c r="AF56" t="s">
        <v>21</v>
      </c>
      <c r="AG56">
        <v>0.15125000000000002</v>
      </c>
      <c r="AH56">
        <v>2</v>
      </c>
      <c r="AI56">
        <v>64035635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ROW(Source!A43)</f>
        <v>43</v>
      </c>
      <c r="B57">
        <v>64035636</v>
      </c>
      <c r="C57">
        <v>64035426</v>
      </c>
      <c r="D57">
        <v>61478515</v>
      </c>
      <c r="E57">
        <v>1</v>
      </c>
      <c r="F57">
        <v>1</v>
      </c>
      <c r="G57">
        <v>1</v>
      </c>
      <c r="H57">
        <v>2</v>
      </c>
      <c r="I57" t="s">
        <v>314</v>
      </c>
      <c r="J57" t="s">
        <v>315</v>
      </c>
      <c r="K57" t="s">
        <v>316</v>
      </c>
      <c r="L57">
        <v>1368</v>
      </c>
      <c r="N57">
        <v>1011</v>
      </c>
      <c r="O57" t="s">
        <v>259</v>
      </c>
      <c r="P57" t="s">
        <v>259</v>
      </c>
      <c r="Q57">
        <v>1</v>
      </c>
      <c r="X57">
        <v>0.1</v>
      </c>
      <c r="Y57">
        <v>0</v>
      </c>
      <c r="Z57">
        <v>2646.78</v>
      </c>
      <c r="AA57">
        <v>535.66</v>
      </c>
      <c r="AB57">
        <v>0</v>
      </c>
      <c r="AC57">
        <v>0</v>
      </c>
      <c r="AD57">
        <v>1</v>
      </c>
      <c r="AE57">
        <v>0</v>
      </c>
      <c r="AF57" t="s">
        <v>21</v>
      </c>
      <c r="AG57">
        <v>0.13750000000000001</v>
      </c>
      <c r="AH57">
        <v>2</v>
      </c>
      <c r="AI57">
        <v>64035636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ROW(Source!A43)</f>
        <v>43</v>
      </c>
      <c r="B58">
        <v>64035637</v>
      </c>
      <c r="C58">
        <v>64035426</v>
      </c>
      <c r="D58">
        <v>61478638</v>
      </c>
      <c r="E58">
        <v>1</v>
      </c>
      <c r="F58">
        <v>1</v>
      </c>
      <c r="G58">
        <v>1</v>
      </c>
      <c r="H58">
        <v>2</v>
      </c>
      <c r="I58" t="s">
        <v>333</v>
      </c>
      <c r="J58" t="s">
        <v>334</v>
      </c>
      <c r="K58" t="s">
        <v>335</v>
      </c>
      <c r="L58">
        <v>1368</v>
      </c>
      <c r="N58">
        <v>1011</v>
      </c>
      <c r="O58" t="s">
        <v>259</v>
      </c>
      <c r="P58" t="s">
        <v>259</v>
      </c>
      <c r="Q58">
        <v>1</v>
      </c>
      <c r="X58">
        <v>0.1</v>
      </c>
      <c r="Y58">
        <v>0</v>
      </c>
      <c r="Z58">
        <v>8883.76</v>
      </c>
      <c r="AA58">
        <v>571.92999999999995</v>
      </c>
      <c r="AB58">
        <v>0</v>
      </c>
      <c r="AC58">
        <v>0</v>
      </c>
      <c r="AD58">
        <v>1</v>
      </c>
      <c r="AE58">
        <v>0</v>
      </c>
      <c r="AF58" t="s">
        <v>21</v>
      </c>
      <c r="AG58">
        <v>0.13750000000000001</v>
      </c>
      <c r="AH58">
        <v>2</v>
      </c>
      <c r="AI58">
        <v>64035637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ROW(Source!A43)</f>
        <v>43</v>
      </c>
      <c r="B59">
        <v>64035638</v>
      </c>
      <c r="C59">
        <v>64035426</v>
      </c>
      <c r="D59">
        <v>61478639</v>
      </c>
      <c r="E59">
        <v>1</v>
      </c>
      <c r="F59">
        <v>1</v>
      </c>
      <c r="G59">
        <v>1</v>
      </c>
      <c r="H59">
        <v>2</v>
      </c>
      <c r="I59" t="s">
        <v>337</v>
      </c>
      <c r="J59" t="s">
        <v>338</v>
      </c>
      <c r="K59" t="s">
        <v>339</v>
      </c>
      <c r="L59">
        <v>1368</v>
      </c>
      <c r="N59">
        <v>1011</v>
      </c>
      <c r="O59" t="s">
        <v>259</v>
      </c>
      <c r="P59" t="s">
        <v>259</v>
      </c>
      <c r="Q59">
        <v>1</v>
      </c>
      <c r="X59">
        <v>0.1</v>
      </c>
      <c r="Y59">
        <v>0</v>
      </c>
      <c r="Z59">
        <v>59.52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21</v>
      </c>
      <c r="AG59">
        <v>0.13750000000000001</v>
      </c>
      <c r="AH59">
        <v>2</v>
      </c>
      <c r="AI59">
        <v>64035638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ROW(Source!A43)</f>
        <v>43</v>
      </c>
      <c r="B60">
        <v>64035639</v>
      </c>
      <c r="C60">
        <v>64035426</v>
      </c>
      <c r="D60">
        <v>61479027</v>
      </c>
      <c r="E60">
        <v>1</v>
      </c>
      <c r="F60">
        <v>1</v>
      </c>
      <c r="G60">
        <v>1</v>
      </c>
      <c r="H60">
        <v>2</v>
      </c>
      <c r="I60" t="s">
        <v>270</v>
      </c>
      <c r="J60" t="s">
        <v>271</v>
      </c>
      <c r="K60" t="s">
        <v>272</v>
      </c>
      <c r="L60">
        <v>1368</v>
      </c>
      <c r="N60">
        <v>1011</v>
      </c>
      <c r="O60" t="s">
        <v>259</v>
      </c>
      <c r="P60" t="s">
        <v>259</v>
      </c>
      <c r="Q60">
        <v>1</v>
      </c>
      <c r="X60">
        <v>0.1</v>
      </c>
      <c r="Y60">
        <v>0</v>
      </c>
      <c r="Z60">
        <v>1043.1400000000001</v>
      </c>
      <c r="AA60">
        <v>373.85</v>
      </c>
      <c r="AB60">
        <v>0</v>
      </c>
      <c r="AC60">
        <v>0</v>
      </c>
      <c r="AD60">
        <v>1</v>
      </c>
      <c r="AE60">
        <v>0</v>
      </c>
      <c r="AF60" t="s">
        <v>21</v>
      </c>
      <c r="AG60">
        <v>0.13750000000000001</v>
      </c>
      <c r="AH60">
        <v>2</v>
      </c>
      <c r="AI60">
        <v>64035639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ROW(Source!A43)</f>
        <v>43</v>
      </c>
      <c r="B61">
        <v>64035640</v>
      </c>
      <c r="C61">
        <v>64035426</v>
      </c>
      <c r="D61">
        <v>61479290</v>
      </c>
      <c r="E61">
        <v>1</v>
      </c>
      <c r="F61">
        <v>1</v>
      </c>
      <c r="G61">
        <v>1</v>
      </c>
      <c r="H61">
        <v>2</v>
      </c>
      <c r="I61" t="s">
        <v>343</v>
      </c>
      <c r="J61" t="s">
        <v>344</v>
      </c>
      <c r="K61" t="s">
        <v>345</v>
      </c>
      <c r="L61">
        <v>1368</v>
      </c>
      <c r="N61">
        <v>1011</v>
      </c>
      <c r="O61" t="s">
        <v>259</v>
      </c>
      <c r="P61" t="s">
        <v>259</v>
      </c>
      <c r="Q61">
        <v>1</v>
      </c>
      <c r="X61">
        <v>0.06</v>
      </c>
      <c r="Y61">
        <v>0</v>
      </c>
      <c r="Z61">
        <v>4141.29</v>
      </c>
      <c r="AA61">
        <v>502.18</v>
      </c>
      <c r="AB61">
        <v>0</v>
      </c>
      <c r="AC61">
        <v>0</v>
      </c>
      <c r="AD61">
        <v>1</v>
      </c>
      <c r="AE61">
        <v>0</v>
      </c>
      <c r="AF61" t="s">
        <v>21</v>
      </c>
      <c r="AG61">
        <v>8.2500000000000004E-2</v>
      </c>
      <c r="AH61">
        <v>2</v>
      </c>
      <c r="AI61">
        <v>64035640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ROW(Source!A43)</f>
        <v>43</v>
      </c>
      <c r="B62">
        <v>64035641</v>
      </c>
      <c r="C62">
        <v>64035426</v>
      </c>
      <c r="D62">
        <v>61357028</v>
      </c>
      <c r="E62">
        <v>116</v>
      </c>
      <c r="F62">
        <v>1</v>
      </c>
      <c r="G62">
        <v>1</v>
      </c>
      <c r="H62">
        <v>3</v>
      </c>
      <c r="I62" t="s">
        <v>104</v>
      </c>
      <c r="J62" t="s">
        <v>3</v>
      </c>
      <c r="K62" t="s">
        <v>105</v>
      </c>
      <c r="L62">
        <v>1348</v>
      </c>
      <c r="N62">
        <v>1009</v>
      </c>
      <c r="O62" t="s">
        <v>33</v>
      </c>
      <c r="P62" t="s">
        <v>33</v>
      </c>
      <c r="Q62">
        <v>1000</v>
      </c>
      <c r="X62">
        <v>1E-3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1E-3</v>
      </c>
      <c r="AH62">
        <v>2</v>
      </c>
      <c r="AI62">
        <v>64035641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ROW(Source!A43)</f>
        <v>43</v>
      </c>
      <c r="B63">
        <v>64035642</v>
      </c>
      <c r="C63">
        <v>64035426</v>
      </c>
      <c r="D63">
        <v>61428966</v>
      </c>
      <c r="E63">
        <v>1</v>
      </c>
      <c r="F63">
        <v>1</v>
      </c>
      <c r="G63">
        <v>1</v>
      </c>
      <c r="H63">
        <v>3</v>
      </c>
      <c r="I63" t="s">
        <v>349</v>
      </c>
      <c r="J63" t="s">
        <v>350</v>
      </c>
      <c r="K63" t="s">
        <v>351</v>
      </c>
      <c r="L63">
        <v>1339</v>
      </c>
      <c r="N63">
        <v>1007</v>
      </c>
      <c r="O63" t="s">
        <v>77</v>
      </c>
      <c r="P63" t="s">
        <v>77</v>
      </c>
      <c r="Q63">
        <v>1</v>
      </c>
      <c r="X63">
        <v>0.44</v>
      </c>
      <c r="Y63">
        <v>36.31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0.44</v>
      </c>
      <c r="AH63">
        <v>2</v>
      </c>
      <c r="AI63">
        <v>64035642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ROW(Source!A43)</f>
        <v>43</v>
      </c>
      <c r="B64">
        <v>64035643</v>
      </c>
      <c r="C64">
        <v>64035426</v>
      </c>
      <c r="D64">
        <v>61358341</v>
      </c>
      <c r="E64">
        <v>116</v>
      </c>
      <c r="F64">
        <v>1</v>
      </c>
      <c r="G64">
        <v>1</v>
      </c>
      <c r="H64">
        <v>3</v>
      </c>
      <c r="I64" t="s">
        <v>107</v>
      </c>
      <c r="J64" t="s">
        <v>3</v>
      </c>
      <c r="K64" t="s">
        <v>108</v>
      </c>
      <c r="L64">
        <v>1348</v>
      </c>
      <c r="N64">
        <v>1009</v>
      </c>
      <c r="O64" t="s">
        <v>33</v>
      </c>
      <c r="P64" t="s">
        <v>33</v>
      </c>
      <c r="Q64">
        <v>1000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0</v>
      </c>
      <c r="AF64" t="s">
        <v>3</v>
      </c>
      <c r="AG64">
        <v>0</v>
      </c>
      <c r="AH64">
        <v>2</v>
      </c>
      <c r="AI64">
        <v>64035643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ROW(Source!A47)</f>
        <v>47</v>
      </c>
      <c r="B65">
        <v>64035646</v>
      </c>
      <c r="C65">
        <v>64035522</v>
      </c>
      <c r="D65">
        <v>61357005</v>
      </c>
      <c r="E65">
        <v>116</v>
      </c>
      <c r="F65">
        <v>1</v>
      </c>
      <c r="G65">
        <v>1</v>
      </c>
      <c r="H65">
        <v>1</v>
      </c>
      <c r="I65" t="s">
        <v>309</v>
      </c>
      <c r="J65" t="s">
        <v>3</v>
      </c>
      <c r="K65" t="s">
        <v>310</v>
      </c>
      <c r="L65">
        <v>1191</v>
      </c>
      <c r="N65">
        <v>1013</v>
      </c>
      <c r="O65" t="s">
        <v>253</v>
      </c>
      <c r="P65" t="s">
        <v>253</v>
      </c>
      <c r="Q65">
        <v>1</v>
      </c>
      <c r="X65">
        <v>20.86</v>
      </c>
      <c r="Y65">
        <v>0</v>
      </c>
      <c r="Z65">
        <v>0</v>
      </c>
      <c r="AA65">
        <v>0</v>
      </c>
      <c r="AB65">
        <v>340.37</v>
      </c>
      <c r="AC65">
        <v>0</v>
      </c>
      <c r="AD65">
        <v>1</v>
      </c>
      <c r="AE65">
        <v>1</v>
      </c>
      <c r="AF65" t="s">
        <v>22</v>
      </c>
      <c r="AG65">
        <v>26.387899999999998</v>
      </c>
      <c r="AH65">
        <v>2</v>
      </c>
      <c r="AI65">
        <v>64035646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ROW(Source!A47)</f>
        <v>47</v>
      </c>
      <c r="B66">
        <v>64035647</v>
      </c>
      <c r="C66">
        <v>64035522</v>
      </c>
      <c r="D66">
        <v>61357196</v>
      </c>
      <c r="E66">
        <v>116</v>
      </c>
      <c r="F66">
        <v>1</v>
      </c>
      <c r="G66">
        <v>1</v>
      </c>
      <c r="H66">
        <v>1</v>
      </c>
      <c r="I66" t="s">
        <v>254</v>
      </c>
      <c r="J66" t="s">
        <v>3</v>
      </c>
      <c r="K66" t="s">
        <v>255</v>
      </c>
      <c r="L66">
        <v>1191</v>
      </c>
      <c r="N66">
        <v>1013</v>
      </c>
      <c r="O66" t="s">
        <v>253</v>
      </c>
      <c r="P66" t="s">
        <v>253</v>
      </c>
      <c r="Q66">
        <v>1</v>
      </c>
      <c r="X66">
        <v>18.850000000000001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21</v>
      </c>
      <c r="AG66">
        <v>25.918750000000003</v>
      </c>
      <c r="AH66">
        <v>2</v>
      </c>
      <c r="AI66">
        <v>64035647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ROW(Source!A47)</f>
        <v>47</v>
      </c>
      <c r="B67">
        <v>64035648</v>
      </c>
      <c r="C67">
        <v>64035522</v>
      </c>
      <c r="D67">
        <v>61478315</v>
      </c>
      <c r="E67">
        <v>1</v>
      </c>
      <c r="F67">
        <v>1</v>
      </c>
      <c r="G67">
        <v>1</v>
      </c>
      <c r="H67">
        <v>2</v>
      </c>
      <c r="I67" t="s">
        <v>311</v>
      </c>
      <c r="J67" t="s">
        <v>312</v>
      </c>
      <c r="K67" t="s">
        <v>313</v>
      </c>
      <c r="L67">
        <v>1368</v>
      </c>
      <c r="N67">
        <v>1011</v>
      </c>
      <c r="O67" t="s">
        <v>259</v>
      </c>
      <c r="P67" t="s">
        <v>259</v>
      </c>
      <c r="Q67">
        <v>1</v>
      </c>
      <c r="X67">
        <v>2.44</v>
      </c>
      <c r="Y67">
        <v>0</v>
      </c>
      <c r="Z67">
        <v>1.21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21</v>
      </c>
      <c r="AG67">
        <v>3.3550000000000004</v>
      </c>
      <c r="AH67">
        <v>2</v>
      </c>
      <c r="AI67">
        <v>64035648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ROW(Source!A47)</f>
        <v>47</v>
      </c>
      <c r="B68">
        <v>64035649</v>
      </c>
      <c r="C68">
        <v>64035522</v>
      </c>
      <c r="D68">
        <v>61478343</v>
      </c>
      <c r="E68">
        <v>1</v>
      </c>
      <c r="F68">
        <v>1</v>
      </c>
      <c r="G68">
        <v>1</v>
      </c>
      <c r="H68">
        <v>2</v>
      </c>
      <c r="I68" t="s">
        <v>256</v>
      </c>
      <c r="J68" t="s">
        <v>257</v>
      </c>
      <c r="K68" t="s">
        <v>258</v>
      </c>
      <c r="L68">
        <v>1368</v>
      </c>
      <c r="N68">
        <v>1011</v>
      </c>
      <c r="O68" t="s">
        <v>259</v>
      </c>
      <c r="P68" t="s">
        <v>259</v>
      </c>
      <c r="Q68">
        <v>1</v>
      </c>
      <c r="X68">
        <v>0.55000000000000004</v>
      </c>
      <c r="Y68">
        <v>0</v>
      </c>
      <c r="Z68">
        <v>1592.23</v>
      </c>
      <c r="AA68">
        <v>429.64</v>
      </c>
      <c r="AB68">
        <v>0</v>
      </c>
      <c r="AC68">
        <v>0</v>
      </c>
      <c r="AD68">
        <v>1</v>
      </c>
      <c r="AE68">
        <v>0</v>
      </c>
      <c r="AF68" t="s">
        <v>21</v>
      </c>
      <c r="AG68">
        <v>0.75625000000000009</v>
      </c>
      <c r="AH68">
        <v>2</v>
      </c>
      <c r="AI68">
        <v>64035649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ROW(Source!A47)</f>
        <v>47</v>
      </c>
      <c r="B69">
        <v>64035650</v>
      </c>
      <c r="C69">
        <v>64035522</v>
      </c>
      <c r="D69">
        <v>61478515</v>
      </c>
      <c r="E69">
        <v>1</v>
      </c>
      <c r="F69">
        <v>1</v>
      </c>
      <c r="G69">
        <v>1</v>
      </c>
      <c r="H69">
        <v>2</v>
      </c>
      <c r="I69" t="s">
        <v>314</v>
      </c>
      <c r="J69" t="s">
        <v>315</v>
      </c>
      <c r="K69" t="s">
        <v>316</v>
      </c>
      <c r="L69">
        <v>1368</v>
      </c>
      <c r="N69">
        <v>1011</v>
      </c>
      <c r="O69" t="s">
        <v>259</v>
      </c>
      <c r="P69" t="s">
        <v>259</v>
      </c>
      <c r="Q69">
        <v>1</v>
      </c>
      <c r="X69">
        <v>2.04</v>
      </c>
      <c r="Y69">
        <v>0</v>
      </c>
      <c r="Z69">
        <v>2646.78</v>
      </c>
      <c r="AA69">
        <v>535.66</v>
      </c>
      <c r="AB69">
        <v>0</v>
      </c>
      <c r="AC69">
        <v>0</v>
      </c>
      <c r="AD69">
        <v>1</v>
      </c>
      <c r="AE69">
        <v>0</v>
      </c>
      <c r="AF69" t="s">
        <v>21</v>
      </c>
      <c r="AG69">
        <v>2.8050000000000002</v>
      </c>
      <c r="AH69">
        <v>2</v>
      </c>
      <c r="AI69">
        <v>64035650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ROW(Source!A47)</f>
        <v>47</v>
      </c>
      <c r="B70">
        <v>64035651</v>
      </c>
      <c r="C70">
        <v>64035522</v>
      </c>
      <c r="D70">
        <v>61478537</v>
      </c>
      <c r="E70">
        <v>1</v>
      </c>
      <c r="F70">
        <v>1</v>
      </c>
      <c r="G70">
        <v>1</v>
      </c>
      <c r="H70">
        <v>2</v>
      </c>
      <c r="I70" t="s">
        <v>318</v>
      </c>
      <c r="J70" t="s">
        <v>319</v>
      </c>
      <c r="K70" t="s">
        <v>320</v>
      </c>
      <c r="L70">
        <v>1368</v>
      </c>
      <c r="N70">
        <v>1011</v>
      </c>
      <c r="O70" t="s">
        <v>259</v>
      </c>
      <c r="P70" t="s">
        <v>259</v>
      </c>
      <c r="Q70">
        <v>1</v>
      </c>
      <c r="X70">
        <v>2.14</v>
      </c>
      <c r="Y70">
        <v>0</v>
      </c>
      <c r="Z70">
        <v>2206.96</v>
      </c>
      <c r="AA70">
        <v>429.64</v>
      </c>
      <c r="AB70">
        <v>0</v>
      </c>
      <c r="AC70">
        <v>0</v>
      </c>
      <c r="AD70">
        <v>1</v>
      </c>
      <c r="AE70">
        <v>0</v>
      </c>
      <c r="AF70" t="s">
        <v>21</v>
      </c>
      <c r="AG70">
        <v>2.9425000000000008</v>
      </c>
      <c r="AH70">
        <v>2</v>
      </c>
      <c r="AI70">
        <v>64035651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ROW(Source!A47)</f>
        <v>47</v>
      </c>
      <c r="B71">
        <v>64035652</v>
      </c>
      <c r="C71">
        <v>64035522</v>
      </c>
      <c r="D71">
        <v>61478549</v>
      </c>
      <c r="E71">
        <v>1</v>
      </c>
      <c r="F71">
        <v>1</v>
      </c>
      <c r="G71">
        <v>1</v>
      </c>
      <c r="H71">
        <v>2</v>
      </c>
      <c r="I71" t="s">
        <v>321</v>
      </c>
      <c r="J71" t="s">
        <v>322</v>
      </c>
      <c r="K71" t="s">
        <v>323</v>
      </c>
      <c r="L71">
        <v>1368</v>
      </c>
      <c r="N71">
        <v>1011</v>
      </c>
      <c r="O71" t="s">
        <v>259</v>
      </c>
      <c r="P71" t="s">
        <v>259</v>
      </c>
      <c r="Q71">
        <v>1</v>
      </c>
      <c r="X71">
        <v>1.51</v>
      </c>
      <c r="Y71">
        <v>0</v>
      </c>
      <c r="Z71">
        <v>1563.32</v>
      </c>
      <c r="AA71">
        <v>429.64</v>
      </c>
      <c r="AB71">
        <v>0</v>
      </c>
      <c r="AC71">
        <v>0</v>
      </c>
      <c r="AD71">
        <v>1</v>
      </c>
      <c r="AE71">
        <v>0</v>
      </c>
      <c r="AF71" t="s">
        <v>21</v>
      </c>
      <c r="AG71">
        <v>2.0762500000000004</v>
      </c>
      <c r="AH71">
        <v>2</v>
      </c>
      <c r="AI71">
        <v>64035652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ROW(Source!A47)</f>
        <v>47</v>
      </c>
      <c r="B72">
        <v>64035653</v>
      </c>
      <c r="C72">
        <v>64035522</v>
      </c>
      <c r="D72">
        <v>61478550</v>
      </c>
      <c r="E72">
        <v>1</v>
      </c>
      <c r="F72">
        <v>1</v>
      </c>
      <c r="G72">
        <v>1</v>
      </c>
      <c r="H72">
        <v>2</v>
      </c>
      <c r="I72" t="s">
        <v>324</v>
      </c>
      <c r="J72" t="s">
        <v>325</v>
      </c>
      <c r="K72" t="s">
        <v>326</v>
      </c>
      <c r="L72">
        <v>1368</v>
      </c>
      <c r="N72">
        <v>1011</v>
      </c>
      <c r="O72" t="s">
        <v>259</v>
      </c>
      <c r="P72" t="s">
        <v>259</v>
      </c>
      <c r="Q72">
        <v>1</v>
      </c>
      <c r="X72">
        <v>2.59</v>
      </c>
      <c r="Y72">
        <v>0</v>
      </c>
      <c r="Z72">
        <v>1334.21</v>
      </c>
      <c r="AA72">
        <v>502.18</v>
      </c>
      <c r="AB72">
        <v>0</v>
      </c>
      <c r="AC72">
        <v>0</v>
      </c>
      <c r="AD72">
        <v>1</v>
      </c>
      <c r="AE72">
        <v>0</v>
      </c>
      <c r="AF72" t="s">
        <v>21</v>
      </c>
      <c r="AG72">
        <v>3.5612500000000002</v>
      </c>
      <c r="AH72">
        <v>2</v>
      </c>
      <c r="AI72">
        <v>64035653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ROW(Source!A47)</f>
        <v>47</v>
      </c>
      <c r="B73">
        <v>64035654</v>
      </c>
      <c r="C73">
        <v>64035522</v>
      </c>
      <c r="D73">
        <v>61478551</v>
      </c>
      <c r="E73">
        <v>1</v>
      </c>
      <c r="F73">
        <v>1</v>
      </c>
      <c r="G73">
        <v>1</v>
      </c>
      <c r="H73">
        <v>2</v>
      </c>
      <c r="I73" t="s">
        <v>327</v>
      </c>
      <c r="J73" t="s">
        <v>328</v>
      </c>
      <c r="K73" t="s">
        <v>329</v>
      </c>
      <c r="L73">
        <v>1368</v>
      </c>
      <c r="N73">
        <v>1011</v>
      </c>
      <c r="O73" t="s">
        <v>259</v>
      </c>
      <c r="P73" t="s">
        <v>259</v>
      </c>
      <c r="Q73">
        <v>1</v>
      </c>
      <c r="X73">
        <v>0.97</v>
      </c>
      <c r="Y73">
        <v>0</v>
      </c>
      <c r="Z73">
        <v>2401.23</v>
      </c>
      <c r="AA73">
        <v>502.18</v>
      </c>
      <c r="AB73">
        <v>0</v>
      </c>
      <c r="AC73">
        <v>0</v>
      </c>
      <c r="AD73">
        <v>1</v>
      </c>
      <c r="AE73">
        <v>0</v>
      </c>
      <c r="AF73" t="s">
        <v>21</v>
      </c>
      <c r="AG73">
        <v>1.33375</v>
      </c>
      <c r="AH73">
        <v>2</v>
      </c>
      <c r="AI73">
        <v>64035654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ROW(Source!A47)</f>
        <v>47</v>
      </c>
      <c r="B74">
        <v>64035655</v>
      </c>
      <c r="C74">
        <v>64035522</v>
      </c>
      <c r="D74">
        <v>61478584</v>
      </c>
      <c r="E74">
        <v>1</v>
      </c>
      <c r="F74">
        <v>1</v>
      </c>
      <c r="G74">
        <v>1</v>
      </c>
      <c r="H74">
        <v>2</v>
      </c>
      <c r="I74" t="s">
        <v>330</v>
      </c>
      <c r="J74" t="s">
        <v>331</v>
      </c>
      <c r="K74" t="s">
        <v>332</v>
      </c>
      <c r="L74">
        <v>1368</v>
      </c>
      <c r="N74">
        <v>1011</v>
      </c>
      <c r="O74" t="s">
        <v>259</v>
      </c>
      <c r="P74" t="s">
        <v>259</v>
      </c>
      <c r="Q74">
        <v>1</v>
      </c>
      <c r="X74">
        <v>1.52</v>
      </c>
      <c r="Y74">
        <v>0</v>
      </c>
      <c r="Z74">
        <v>181.3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21</v>
      </c>
      <c r="AG74">
        <v>2.0900000000000003</v>
      </c>
      <c r="AH74">
        <v>2</v>
      </c>
      <c r="AI74">
        <v>64035655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ROW(Source!A47)</f>
        <v>47</v>
      </c>
      <c r="B75">
        <v>64035656</v>
      </c>
      <c r="C75">
        <v>64035522</v>
      </c>
      <c r="D75">
        <v>61478638</v>
      </c>
      <c r="E75">
        <v>1</v>
      </c>
      <c r="F75">
        <v>1</v>
      </c>
      <c r="G75">
        <v>1</v>
      </c>
      <c r="H75">
        <v>2</v>
      </c>
      <c r="I75" t="s">
        <v>333</v>
      </c>
      <c r="J75" t="s">
        <v>334</v>
      </c>
      <c r="K75" t="s">
        <v>335</v>
      </c>
      <c r="L75">
        <v>1368</v>
      </c>
      <c r="N75">
        <v>1011</v>
      </c>
      <c r="O75" t="s">
        <v>259</v>
      </c>
      <c r="P75" t="s">
        <v>259</v>
      </c>
      <c r="Q75">
        <v>1</v>
      </c>
      <c r="X75">
        <v>2.04</v>
      </c>
      <c r="Y75">
        <v>0</v>
      </c>
      <c r="Z75">
        <v>8883.76</v>
      </c>
      <c r="AA75">
        <v>571.92999999999995</v>
      </c>
      <c r="AB75">
        <v>0</v>
      </c>
      <c r="AC75">
        <v>0</v>
      </c>
      <c r="AD75">
        <v>1</v>
      </c>
      <c r="AE75">
        <v>0</v>
      </c>
      <c r="AF75" t="s">
        <v>21</v>
      </c>
      <c r="AG75">
        <v>2.8050000000000002</v>
      </c>
      <c r="AH75">
        <v>2</v>
      </c>
      <c r="AI75">
        <v>64035656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ROW(Source!A47)</f>
        <v>47</v>
      </c>
      <c r="B76">
        <v>64035657</v>
      </c>
      <c r="C76">
        <v>64035522</v>
      </c>
      <c r="D76">
        <v>61478639</v>
      </c>
      <c r="E76">
        <v>1</v>
      </c>
      <c r="F76">
        <v>1</v>
      </c>
      <c r="G76">
        <v>1</v>
      </c>
      <c r="H76">
        <v>2</v>
      </c>
      <c r="I76" t="s">
        <v>337</v>
      </c>
      <c r="J76" t="s">
        <v>338</v>
      </c>
      <c r="K76" t="s">
        <v>339</v>
      </c>
      <c r="L76">
        <v>1368</v>
      </c>
      <c r="N76">
        <v>1011</v>
      </c>
      <c r="O76" t="s">
        <v>259</v>
      </c>
      <c r="P76" t="s">
        <v>259</v>
      </c>
      <c r="Q76">
        <v>1</v>
      </c>
      <c r="X76">
        <v>2.04</v>
      </c>
      <c r="Y76">
        <v>0</v>
      </c>
      <c r="Z76">
        <v>59.52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21</v>
      </c>
      <c r="AG76">
        <v>2.8050000000000002</v>
      </c>
      <c r="AH76">
        <v>2</v>
      </c>
      <c r="AI76">
        <v>64035657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ROW(Source!A47)</f>
        <v>47</v>
      </c>
      <c r="B77">
        <v>64035658</v>
      </c>
      <c r="C77">
        <v>64035522</v>
      </c>
      <c r="D77">
        <v>61479027</v>
      </c>
      <c r="E77">
        <v>1</v>
      </c>
      <c r="F77">
        <v>1</v>
      </c>
      <c r="G77">
        <v>1</v>
      </c>
      <c r="H77">
        <v>2</v>
      </c>
      <c r="I77" t="s">
        <v>270</v>
      </c>
      <c r="J77" t="s">
        <v>271</v>
      </c>
      <c r="K77" t="s">
        <v>272</v>
      </c>
      <c r="L77">
        <v>1368</v>
      </c>
      <c r="N77">
        <v>1011</v>
      </c>
      <c r="O77" t="s">
        <v>259</v>
      </c>
      <c r="P77" t="s">
        <v>259</v>
      </c>
      <c r="Q77">
        <v>1</v>
      </c>
      <c r="X77">
        <v>3.1</v>
      </c>
      <c r="Y77">
        <v>0</v>
      </c>
      <c r="Z77">
        <v>1043.1400000000001</v>
      </c>
      <c r="AA77">
        <v>373.85</v>
      </c>
      <c r="AB77">
        <v>0</v>
      </c>
      <c r="AC77">
        <v>0</v>
      </c>
      <c r="AD77">
        <v>1</v>
      </c>
      <c r="AE77">
        <v>0</v>
      </c>
      <c r="AF77" t="s">
        <v>21</v>
      </c>
      <c r="AG77">
        <v>4.2625000000000011</v>
      </c>
      <c r="AH77">
        <v>2</v>
      </c>
      <c r="AI77">
        <v>64035658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ROW(Source!A47)</f>
        <v>47</v>
      </c>
      <c r="B78">
        <v>64035659</v>
      </c>
      <c r="C78">
        <v>64035522</v>
      </c>
      <c r="D78">
        <v>61479059</v>
      </c>
      <c r="E78">
        <v>1</v>
      </c>
      <c r="F78">
        <v>1</v>
      </c>
      <c r="G78">
        <v>1</v>
      </c>
      <c r="H78">
        <v>2</v>
      </c>
      <c r="I78" t="s">
        <v>340</v>
      </c>
      <c r="J78" t="s">
        <v>341</v>
      </c>
      <c r="K78" t="s">
        <v>342</v>
      </c>
      <c r="L78">
        <v>1368</v>
      </c>
      <c r="N78">
        <v>1011</v>
      </c>
      <c r="O78" t="s">
        <v>259</v>
      </c>
      <c r="P78" t="s">
        <v>259</v>
      </c>
      <c r="Q78">
        <v>1</v>
      </c>
      <c r="X78">
        <v>0.2</v>
      </c>
      <c r="Y78">
        <v>0</v>
      </c>
      <c r="Z78">
        <v>435.27</v>
      </c>
      <c r="AA78">
        <v>429.64</v>
      </c>
      <c r="AB78">
        <v>0</v>
      </c>
      <c r="AC78">
        <v>0</v>
      </c>
      <c r="AD78">
        <v>1</v>
      </c>
      <c r="AE78">
        <v>0</v>
      </c>
      <c r="AF78" t="s">
        <v>21</v>
      </c>
      <c r="AG78">
        <v>0.27500000000000002</v>
      </c>
      <c r="AH78">
        <v>2</v>
      </c>
      <c r="AI78">
        <v>64035659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ROW(Source!A47)</f>
        <v>47</v>
      </c>
      <c r="B79">
        <v>64035660</v>
      </c>
      <c r="C79">
        <v>64035522</v>
      </c>
      <c r="D79">
        <v>61479290</v>
      </c>
      <c r="E79">
        <v>1</v>
      </c>
      <c r="F79">
        <v>1</v>
      </c>
      <c r="G79">
        <v>1</v>
      </c>
      <c r="H79">
        <v>2</v>
      </c>
      <c r="I79" t="s">
        <v>343</v>
      </c>
      <c r="J79" t="s">
        <v>344</v>
      </c>
      <c r="K79" t="s">
        <v>345</v>
      </c>
      <c r="L79">
        <v>1368</v>
      </c>
      <c r="N79">
        <v>1011</v>
      </c>
      <c r="O79" t="s">
        <v>259</v>
      </c>
      <c r="P79" t="s">
        <v>259</v>
      </c>
      <c r="Q79">
        <v>1</v>
      </c>
      <c r="X79">
        <v>3.71</v>
      </c>
      <c r="Y79">
        <v>0</v>
      </c>
      <c r="Z79">
        <v>4141.29</v>
      </c>
      <c r="AA79">
        <v>502.18</v>
      </c>
      <c r="AB79">
        <v>0</v>
      </c>
      <c r="AC79">
        <v>0</v>
      </c>
      <c r="AD79">
        <v>1</v>
      </c>
      <c r="AE79">
        <v>0</v>
      </c>
      <c r="AF79" t="s">
        <v>21</v>
      </c>
      <c r="AG79">
        <v>5.1012500000000003</v>
      </c>
      <c r="AH79">
        <v>2</v>
      </c>
      <c r="AI79">
        <v>64035660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ROW(Source!A47)</f>
        <v>47</v>
      </c>
      <c r="B80">
        <v>64035661</v>
      </c>
      <c r="C80">
        <v>64035522</v>
      </c>
      <c r="D80">
        <v>61479681</v>
      </c>
      <c r="E80">
        <v>1</v>
      </c>
      <c r="F80">
        <v>1</v>
      </c>
      <c r="G80">
        <v>1</v>
      </c>
      <c r="H80">
        <v>2</v>
      </c>
      <c r="I80" t="s">
        <v>346</v>
      </c>
      <c r="J80" t="s">
        <v>347</v>
      </c>
      <c r="K80" t="s">
        <v>348</v>
      </c>
      <c r="L80">
        <v>1368</v>
      </c>
      <c r="N80">
        <v>1011</v>
      </c>
      <c r="O80" t="s">
        <v>259</v>
      </c>
      <c r="P80" t="s">
        <v>259</v>
      </c>
      <c r="Q80">
        <v>1</v>
      </c>
      <c r="X80">
        <v>1.1499999999999999</v>
      </c>
      <c r="Y80">
        <v>0</v>
      </c>
      <c r="Z80">
        <v>2.91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21</v>
      </c>
      <c r="AG80">
        <v>1.5812499999999998</v>
      </c>
      <c r="AH80">
        <v>2</v>
      </c>
      <c r="AI80">
        <v>64035661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ROW(Source!A47)</f>
        <v>47</v>
      </c>
      <c r="B81">
        <v>64035662</v>
      </c>
      <c r="C81">
        <v>64035522</v>
      </c>
      <c r="D81">
        <v>61357028</v>
      </c>
      <c r="E81">
        <v>116</v>
      </c>
      <c r="F81">
        <v>1</v>
      </c>
      <c r="G81">
        <v>1</v>
      </c>
      <c r="H81">
        <v>3</v>
      </c>
      <c r="I81" t="s">
        <v>104</v>
      </c>
      <c r="J81" t="s">
        <v>3</v>
      </c>
      <c r="K81" t="s">
        <v>105</v>
      </c>
      <c r="L81">
        <v>1348</v>
      </c>
      <c r="N81">
        <v>1009</v>
      </c>
      <c r="O81" t="s">
        <v>33</v>
      </c>
      <c r="P81" t="s">
        <v>33</v>
      </c>
      <c r="Q81">
        <v>1000</v>
      </c>
      <c r="X81">
        <v>4.0000000000000001E-3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4.0000000000000001E-3</v>
      </c>
      <c r="AH81">
        <v>2</v>
      </c>
      <c r="AI81">
        <v>64035662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ROW(Source!A47)</f>
        <v>47</v>
      </c>
      <c r="B82">
        <v>64035663</v>
      </c>
      <c r="C82">
        <v>64035522</v>
      </c>
      <c r="D82">
        <v>61428966</v>
      </c>
      <c r="E82">
        <v>1</v>
      </c>
      <c r="F82">
        <v>1</v>
      </c>
      <c r="G82">
        <v>1</v>
      </c>
      <c r="H82">
        <v>3</v>
      </c>
      <c r="I82" t="s">
        <v>349</v>
      </c>
      <c r="J82" t="s">
        <v>350</v>
      </c>
      <c r="K82" t="s">
        <v>351</v>
      </c>
      <c r="L82">
        <v>1339</v>
      </c>
      <c r="N82">
        <v>1007</v>
      </c>
      <c r="O82" t="s">
        <v>77</v>
      </c>
      <c r="P82" t="s">
        <v>77</v>
      </c>
      <c r="Q82">
        <v>1</v>
      </c>
      <c r="X82">
        <v>20.52</v>
      </c>
      <c r="Y82">
        <v>36.31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20.52</v>
      </c>
      <c r="AH82">
        <v>2</v>
      </c>
      <c r="AI82">
        <v>64035663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ROW(Source!A47)</f>
        <v>47</v>
      </c>
      <c r="B83">
        <v>64035664</v>
      </c>
      <c r="C83">
        <v>64035522</v>
      </c>
      <c r="D83">
        <v>61429397</v>
      </c>
      <c r="E83">
        <v>1</v>
      </c>
      <c r="F83">
        <v>1</v>
      </c>
      <c r="G83">
        <v>1</v>
      </c>
      <c r="H83">
        <v>3</v>
      </c>
      <c r="I83" t="s">
        <v>352</v>
      </c>
      <c r="J83" t="s">
        <v>353</v>
      </c>
      <c r="K83" t="s">
        <v>354</v>
      </c>
      <c r="L83">
        <v>1348</v>
      </c>
      <c r="N83">
        <v>1009</v>
      </c>
      <c r="O83" t="s">
        <v>33</v>
      </c>
      <c r="P83" t="s">
        <v>33</v>
      </c>
      <c r="Q83">
        <v>1000</v>
      </c>
      <c r="X83">
        <v>2.3999999999999998E-3</v>
      </c>
      <c r="Y83">
        <v>907036.67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2.3999999999999998E-3</v>
      </c>
      <c r="AH83">
        <v>2</v>
      </c>
      <c r="AI83">
        <v>64035664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ROW(Source!A47)</f>
        <v>47</v>
      </c>
      <c r="B84">
        <v>64035665</v>
      </c>
      <c r="C84">
        <v>64035522</v>
      </c>
      <c r="D84">
        <v>61430382</v>
      </c>
      <c r="E84">
        <v>1</v>
      </c>
      <c r="F84">
        <v>1</v>
      </c>
      <c r="G84">
        <v>1</v>
      </c>
      <c r="H84">
        <v>3</v>
      </c>
      <c r="I84" t="s">
        <v>355</v>
      </c>
      <c r="J84" t="s">
        <v>356</v>
      </c>
      <c r="K84" t="s">
        <v>357</v>
      </c>
      <c r="L84">
        <v>1348</v>
      </c>
      <c r="N84">
        <v>1009</v>
      </c>
      <c r="O84" t="s">
        <v>33</v>
      </c>
      <c r="P84" t="s">
        <v>33</v>
      </c>
      <c r="Q84">
        <v>1000</v>
      </c>
      <c r="X84">
        <v>1.2E-2</v>
      </c>
      <c r="Y84">
        <v>89330.06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1.2E-2</v>
      </c>
      <c r="AH84">
        <v>2</v>
      </c>
      <c r="AI84">
        <v>64035665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ROW(Source!A47)</f>
        <v>47</v>
      </c>
      <c r="B85">
        <v>64035666</v>
      </c>
      <c r="C85">
        <v>64035522</v>
      </c>
      <c r="D85">
        <v>61430900</v>
      </c>
      <c r="E85">
        <v>1</v>
      </c>
      <c r="F85">
        <v>1</v>
      </c>
      <c r="G85">
        <v>1</v>
      </c>
      <c r="H85">
        <v>3</v>
      </c>
      <c r="I85" t="s">
        <v>358</v>
      </c>
      <c r="J85" t="s">
        <v>359</v>
      </c>
      <c r="K85" t="s">
        <v>360</v>
      </c>
      <c r="L85">
        <v>1371</v>
      </c>
      <c r="N85">
        <v>1013</v>
      </c>
      <c r="O85" t="s">
        <v>361</v>
      </c>
      <c r="P85" t="s">
        <v>361</v>
      </c>
      <c r="Q85">
        <v>1</v>
      </c>
      <c r="X85">
        <v>0.78200000000000003</v>
      </c>
      <c r="Y85">
        <v>4251.6099999999997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0.78200000000000003</v>
      </c>
      <c r="AH85">
        <v>2</v>
      </c>
      <c r="AI85">
        <v>64035666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ROW(Source!A47)</f>
        <v>47</v>
      </c>
      <c r="B86">
        <v>64035667</v>
      </c>
      <c r="C86">
        <v>64035522</v>
      </c>
      <c r="D86">
        <v>61358341</v>
      </c>
      <c r="E86">
        <v>116</v>
      </c>
      <c r="F86">
        <v>1</v>
      </c>
      <c r="G86">
        <v>1</v>
      </c>
      <c r="H86">
        <v>3</v>
      </c>
      <c r="I86" t="s">
        <v>107</v>
      </c>
      <c r="J86" t="s">
        <v>3</v>
      </c>
      <c r="K86" t="s">
        <v>108</v>
      </c>
      <c r="L86">
        <v>1348</v>
      </c>
      <c r="N86">
        <v>1009</v>
      </c>
      <c r="O86" t="s">
        <v>33</v>
      </c>
      <c r="P86" t="s">
        <v>33</v>
      </c>
      <c r="Q86">
        <v>1000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 t="s">
        <v>3</v>
      </c>
      <c r="AG86">
        <v>0</v>
      </c>
      <c r="AH86">
        <v>2</v>
      </c>
      <c r="AI86">
        <v>64035667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ROW(Source!A47)</f>
        <v>47</v>
      </c>
      <c r="B87">
        <v>64035668</v>
      </c>
      <c r="C87">
        <v>64035522</v>
      </c>
      <c r="D87">
        <v>61436445</v>
      </c>
      <c r="E87">
        <v>1</v>
      </c>
      <c r="F87">
        <v>1</v>
      </c>
      <c r="G87">
        <v>1</v>
      </c>
      <c r="H87">
        <v>3</v>
      </c>
      <c r="I87" t="s">
        <v>362</v>
      </c>
      <c r="J87" t="s">
        <v>363</v>
      </c>
      <c r="K87" t="s">
        <v>364</v>
      </c>
      <c r="L87">
        <v>1348</v>
      </c>
      <c r="N87">
        <v>1009</v>
      </c>
      <c r="O87" t="s">
        <v>33</v>
      </c>
      <c r="P87" t="s">
        <v>33</v>
      </c>
      <c r="Q87">
        <v>1000</v>
      </c>
      <c r="X87">
        <v>8.0000000000000004E-4</v>
      </c>
      <c r="Y87">
        <v>55898.18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8.0000000000000004E-4</v>
      </c>
      <c r="AH87">
        <v>2</v>
      </c>
      <c r="AI87">
        <v>64035668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ROW(Source!A47)</f>
        <v>47</v>
      </c>
      <c r="B88">
        <v>64035669</v>
      </c>
      <c r="C88">
        <v>64035522</v>
      </c>
      <c r="D88">
        <v>61438228</v>
      </c>
      <c r="E88">
        <v>1</v>
      </c>
      <c r="F88">
        <v>1</v>
      </c>
      <c r="G88">
        <v>1</v>
      </c>
      <c r="H88">
        <v>3</v>
      </c>
      <c r="I88" t="s">
        <v>365</v>
      </c>
      <c r="J88" t="s">
        <v>366</v>
      </c>
      <c r="K88" t="s">
        <v>367</v>
      </c>
      <c r="L88">
        <v>1348</v>
      </c>
      <c r="N88">
        <v>1009</v>
      </c>
      <c r="O88" t="s">
        <v>33</v>
      </c>
      <c r="P88" t="s">
        <v>33</v>
      </c>
      <c r="Q88">
        <v>1000</v>
      </c>
      <c r="X88">
        <v>8.0000000000000004E-4</v>
      </c>
      <c r="Y88">
        <v>63745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8.0000000000000004E-4</v>
      </c>
      <c r="AH88">
        <v>2</v>
      </c>
      <c r="AI88">
        <v>64035669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3</v>
      </c>
      <c r="D1" t="s">
        <v>3</v>
      </c>
      <c r="E1" t="s">
        <v>370</v>
      </c>
      <c r="F1" t="s">
        <v>370</v>
      </c>
      <c r="G1" t="s">
        <v>370</v>
      </c>
      <c r="H1" t="s">
        <v>3</v>
      </c>
      <c r="I1" t="s">
        <v>370</v>
      </c>
      <c r="J1" t="s">
        <v>370</v>
      </c>
      <c r="K1" t="s">
        <v>3</v>
      </c>
      <c r="L1" t="s">
        <v>3</v>
      </c>
      <c r="M1" t="s">
        <v>3</v>
      </c>
      <c r="N1" t="s">
        <v>3</v>
      </c>
      <c r="O1" t="s">
        <v>370</v>
      </c>
      <c r="P1" t="s">
        <v>3</v>
      </c>
      <c r="Q1" t="s">
        <v>3</v>
      </c>
      <c r="R1" t="s">
        <v>3</v>
      </c>
      <c r="S1" t="s">
        <v>371</v>
      </c>
      <c r="T1" t="s">
        <v>372</v>
      </c>
      <c r="U1" t="s">
        <v>373</v>
      </c>
    </row>
    <row r="2" spans="1:21" x14ac:dyDescent="0.2">
      <c r="A2">
        <v>24</v>
      </c>
      <c r="B2">
        <v>1</v>
      </c>
      <c r="C2" t="s">
        <v>3</v>
      </c>
      <c r="D2" t="s">
        <v>3</v>
      </c>
      <c r="E2" t="s">
        <v>374</v>
      </c>
      <c r="F2" t="s">
        <v>374</v>
      </c>
      <c r="G2" t="s">
        <v>375</v>
      </c>
      <c r="H2" t="s">
        <v>3</v>
      </c>
      <c r="I2" t="s">
        <v>375</v>
      </c>
      <c r="J2" t="s">
        <v>374</v>
      </c>
      <c r="K2" t="s">
        <v>3</v>
      </c>
      <c r="L2" t="s">
        <v>3</v>
      </c>
      <c r="M2" t="s">
        <v>23</v>
      </c>
      <c r="N2" t="s">
        <v>3</v>
      </c>
      <c r="O2" t="s">
        <v>374</v>
      </c>
      <c r="P2" t="s">
        <v>3</v>
      </c>
      <c r="Q2" t="s">
        <v>3</v>
      </c>
      <c r="R2" t="s">
        <v>3</v>
      </c>
      <c r="S2" t="s">
        <v>376</v>
      </c>
      <c r="T2" t="s">
        <v>380</v>
      </c>
      <c r="U2" t="s">
        <v>377</v>
      </c>
    </row>
    <row r="3" spans="1:21" x14ac:dyDescent="0.2">
      <c r="A3">
        <v>31</v>
      </c>
      <c r="B3">
        <v>1</v>
      </c>
      <c r="C3" t="s">
        <v>3</v>
      </c>
      <c r="D3" t="s">
        <v>3</v>
      </c>
      <c r="E3" t="s">
        <v>370</v>
      </c>
      <c r="F3" t="s">
        <v>370</v>
      </c>
      <c r="G3" t="s">
        <v>370</v>
      </c>
      <c r="H3" t="s">
        <v>3</v>
      </c>
      <c r="I3" t="s">
        <v>370</v>
      </c>
      <c r="J3" t="s">
        <v>370</v>
      </c>
      <c r="K3" t="s">
        <v>3</v>
      </c>
      <c r="L3" t="s">
        <v>3</v>
      </c>
      <c r="M3" t="s">
        <v>3</v>
      </c>
      <c r="N3" t="s">
        <v>3</v>
      </c>
      <c r="O3" t="s">
        <v>370</v>
      </c>
      <c r="P3" t="s">
        <v>3</v>
      </c>
      <c r="Q3" t="s">
        <v>3</v>
      </c>
      <c r="R3" t="s">
        <v>3</v>
      </c>
      <c r="S3" t="s">
        <v>378</v>
      </c>
      <c r="T3" t="s">
        <v>372</v>
      </c>
      <c r="U3" t="s">
        <v>373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374</v>
      </c>
      <c r="F4" t="s">
        <v>374</v>
      </c>
      <c r="G4" t="s">
        <v>375</v>
      </c>
      <c r="H4" t="s">
        <v>3</v>
      </c>
      <c r="I4" t="s">
        <v>375</v>
      </c>
      <c r="J4" t="s">
        <v>374</v>
      </c>
      <c r="K4" t="s">
        <v>3</v>
      </c>
      <c r="L4" t="s">
        <v>3</v>
      </c>
      <c r="M4" t="s">
        <v>23</v>
      </c>
      <c r="N4" t="s">
        <v>3</v>
      </c>
      <c r="O4" t="s">
        <v>374</v>
      </c>
      <c r="P4" t="s">
        <v>3</v>
      </c>
      <c r="Q4" t="s">
        <v>3</v>
      </c>
      <c r="R4" t="s">
        <v>3</v>
      </c>
      <c r="S4" t="s">
        <v>376</v>
      </c>
      <c r="T4" t="s">
        <v>380</v>
      </c>
      <c r="U4" t="s">
        <v>377</v>
      </c>
    </row>
    <row r="5" spans="1:21" x14ac:dyDescent="0.2">
      <c r="A5">
        <v>36</v>
      </c>
      <c r="B5">
        <v>1</v>
      </c>
      <c r="C5" t="s">
        <v>3</v>
      </c>
      <c r="D5" t="s">
        <v>3</v>
      </c>
      <c r="E5" t="s">
        <v>370</v>
      </c>
      <c r="F5" t="s">
        <v>370</v>
      </c>
      <c r="G5" t="s">
        <v>370</v>
      </c>
      <c r="H5" t="s">
        <v>3</v>
      </c>
      <c r="I5" t="s">
        <v>370</v>
      </c>
      <c r="J5" t="s">
        <v>370</v>
      </c>
      <c r="K5" t="s">
        <v>3</v>
      </c>
      <c r="L5" t="s">
        <v>3</v>
      </c>
      <c r="M5" t="s">
        <v>3</v>
      </c>
      <c r="N5" t="s">
        <v>3</v>
      </c>
      <c r="O5" t="s">
        <v>370</v>
      </c>
      <c r="P5" t="s">
        <v>3</v>
      </c>
      <c r="Q5" t="s">
        <v>3</v>
      </c>
      <c r="R5" t="s">
        <v>3</v>
      </c>
      <c r="S5" t="s">
        <v>378</v>
      </c>
      <c r="T5" t="s">
        <v>372</v>
      </c>
      <c r="U5" t="s">
        <v>373</v>
      </c>
    </row>
    <row r="6" spans="1:21" x14ac:dyDescent="0.2">
      <c r="A6">
        <v>36</v>
      </c>
      <c r="B6">
        <v>1</v>
      </c>
      <c r="C6" t="s">
        <v>3</v>
      </c>
      <c r="D6" t="s">
        <v>3</v>
      </c>
      <c r="E6" t="s">
        <v>374</v>
      </c>
      <c r="F6" t="s">
        <v>374</v>
      </c>
      <c r="G6" t="s">
        <v>375</v>
      </c>
      <c r="H6" t="s">
        <v>3</v>
      </c>
      <c r="I6" t="s">
        <v>375</v>
      </c>
      <c r="J6" t="s">
        <v>374</v>
      </c>
      <c r="K6" t="s">
        <v>3</v>
      </c>
      <c r="L6" t="s">
        <v>3</v>
      </c>
      <c r="M6" t="s">
        <v>23</v>
      </c>
      <c r="N6" t="s">
        <v>3</v>
      </c>
      <c r="O6" t="s">
        <v>374</v>
      </c>
      <c r="P6" t="s">
        <v>3</v>
      </c>
      <c r="Q6" t="s">
        <v>3</v>
      </c>
      <c r="R6" t="s">
        <v>3</v>
      </c>
      <c r="S6" t="s">
        <v>376</v>
      </c>
      <c r="T6" t="s">
        <v>380</v>
      </c>
      <c r="U6" t="s">
        <v>377</v>
      </c>
    </row>
    <row r="7" spans="1:21" x14ac:dyDescent="0.2">
      <c r="A7">
        <v>39</v>
      </c>
      <c r="B7">
        <v>1</v>
      </c>
      <c r="C7" t="s">
        <v>3</v>
      </c>
      <c r="D7" t="s">
        <v>3</v>
      </c>
      <c r="E7" t="s">
        <v>370</v>
      </c>
      <c r="F7" t="s">
        <v>370</v>
      </c>
      <c r="G7" t="s">
        <v>370</v>
      </c>
      <c r="H7" t="s">
        <v>3</v>
      </c>
      <c r="I7" t="s">
        <v>370</v>
      </c>
      <c r="J7" t="s">
        <v>370</v>
      </c>
      <c r="K7" t="s">
        <v>3</v>
      </c>
      <c r="L7" t="s">
        <v>3</v>
      </c>
      <c r="M7" t="s">
        <v>3</v>
      </c>
      <c r="N7" t="s">
        <v>3</v>
      </c>
      <c r="O7" t="s">
        <v>370</v>
      </c>
      <c r="P7" t="s">
        <v>3</v>
      </c>
      <c r="Q7" t="s">
        <v>3</v>
      </c>
      <c r="R7" t="s">
        <v>3</v>
      </c>
      <c r="S7" t="s">
        <v>378</v>
      </c>
      <c r="T7" t="s">
        <v>372</v>
      </c>
      <c r="U7" t="s">
        <v>373</v>
      </c>
    </row>
    <row r="8" spans="1:21" x14ac:dyDescent="0.2">
      <c r="A8">
        <v>39</v>
      </c>
      <c r="B8">
        <v>1</v>
      </c>
      <c r="C8" t="s">
        <v>3</v>
      </c>
      <c r="D8" t="s">
        <v>3</v>
      </c>
      <c r="E8" t="s">
        <v>374</v>
      </c>
      <c r="F8" t="s">
        <v>374</v>
      </c>
      <c r="G8" t="s">
        <v>375</v>
      </c>
      <c r="H8" t="s">
        <v>3</v>
      </c>
      <c r="I8" t="s">
        <v>375</v>
      </c>
      <c r="J8" t="s">
        <v>374</v>
      </c>
      <c r="K8" t="s">
        <v>3</v>
      </c>
      <c r="L8" t="s">
        <v>3</v>
      </c>
      <c r="M8" t="s">
        <v>23</v>
      </c>
      <c r="N8" t="s">
        <v>3</v>
      </c>
      <c r="O8" t="s">
        <v>374</v>
      </c>
      <c r="P8" t="s">
        <v>3</v>
      </c>
      <c r="Q8" t="s">
        <v>3</v>
      </c>
      <c r="R8" t="s">
        <v>3</v>
      </c>
      <c r="S8" t="s">
        <v>376</v>
      </c>
      <c r="T8" t="s">
        <v>380</v>
      </c>
      <c r="U8" t="s">
        <v>377</v>
      </c>
    </row>
    <row r="9" spans="1:21" x14ac:dyDescent="0.2">
      <c r="A9">
        <v>43</v>
      </c>
      <c r="B9">
        <v>1</v>
      </c>
      <c r="C9" t="s">
        <v>3</v>
      </c>
      <c r="D9" t="s">
        <v>3</v>
      </c>
      <c r="E9" t="s">
        <v>370</v>
      </c>
      <c r="F9" t="s">
        <v>370</v>
      </c>
      <c r="G9" t="s">
        <v>370</v>
      </c>
      <c r="H9" t="s">
        <v>3</v>
      </c>
      <c r="I9" t="s">
        <v>370</v>
      </c>
      <c r="J9" t="s">
        <v>370</v>
      </c>
      <c r="K9" t="s">
        <v>3</v>
      </c>
      <c r="L9" t="s">
        <v>3</v>
      </c>
      <c r="M9" t="s">
        <v>3</v>
      </c>
      <c r="N9" t="s">
        <v>3</v>
      </c>
      <c r="O9" t="s">
        <v>370</v>
      </c>
      <c r="P9" t="s">
        <v>3</v>
      </c>
      <c r="Q9" t="s">
        <v>3</v>
      </c>
      <c r="R9" t="s">
        <v>3</v>
      </c>
      <c r="S9" t="s">
        <v>378</v>
      </c>
      <c r="T9" t="s">
        <v>372</v>
      </c>
      <c r="U9" t="s">
        <v>373</v>
      </c>
    </row>
    <row r="10" spans="1:21" x14ac:dyDescent="0.2">
      <c r="A10">
        <v>43</v>
      </c>
      <c r="B10">
        <v>1</v>
      </c>
      <c r="C10" t="s">
        <v>3</v>
      </c>
      <c r="D10" t="s">
        <v>3</v>
      </c>
      <c r="E10" t="s">
        <v>374</v>
      </c>
      <c r="F10" t="s">
        <v>374</v>
      </c>
      <c r="G10" t="s">
        <v>375</v>
      </c>
      <c r="H10" t="s">
        <v>3</v>
      </c>
      <c r="I10" t="s">
        <v>375</v>
      </c>
      <c r="J10" t="s">
        <v>374</v>
      </c>
      <c r="K10" t="s">
        <v>3</v>
      </c>
      <c r="L10" t="s">
        <v>3</v>
      </c>
      <c r="M10" t="s">
        <v>23</v>
      </c>
      <c r="N10" t="s">
        <v>3</v>
      </c>
      <c r="O10" t="s">
        <v>374</v>
      </c>
      <c r="P10" t="s">
        <v>3</v>
      </c>
      <c r="Q10" t="s">
        <v>3</v>
      </c>
      <c r="R10" t="s">
        <v>3</v>
      </c>
      <c r="S10" t="s">
        <v>376</v>
      </c>
      <c r="T10" t="s">
        <v>380</v>
      </c>
      <c r="U10" t="s">
        <v>377</v>
      </c>
    </row>
    <row r="11" spans="1:21" x14ac:dyDescent="0.2">
      <c r="A11">
        <v>47</v>
      </c>
      <c r="B11">
        <v>1</v>
      </c>
      <c r="C11" t="s">
        <v>3</v>
      </c>
      <c r="D11" t="s">
        <v>3</v>
      </c>
      <c r="E11" t="s">
        <v>370</v>
      </c>
      <c r="F11" t="s">
        <v>370</v>
      </c>
      <c r="G11" t="s">
        <v>370</v>
      </c>
      <c r="H11" t="s">
        <v>3</v>
      </c>
      <c r="I11" t="s">
        <v>370</v>
      </c>
      <c r="J11" t="s">
        <v>370</v>
      </c>
      <c r="K11" t="s">
        <v>3</v>
      </c>
      <c r="L11" t="s">
        <v>3</v>
      </c>
      <c r="M11" t="s">
        <v>3</v>
      </c>
      <c r="N11" t="s">
        <v>3</v>
      </c>
      <c r="O11" t="s">
        <v>370</v>
      </c>
      <c r="P11" t="s">
        <v>3</v>
      </c>
      <c r="Q11" t="s">
        <v>3</v>
      </c>
      <c r="R11" t="s">
        <v>3</v>
      </c>
      <c r="S11" t="s">
        <v>378</v>
      </c>
      <c r="T11" t="s">
        <v>372</v>
      </c>
      <c r="U11" t="s">
        <v>373</v>
      </c>
    </row>
    <row r="12" spans="1:21" x14ac:dyDescent="0.2">
      <c r="A12">
        <v>47</v>
      </c>
      <c r="B12">
        <v>1</v>
      </c>
      <c r="C12" t="s">
        <v>3</v>
      </c>
      <c r="D12" t="s">
        <v>3</v>
      </c>
      <c r="E12" t="s">
        <v>374</v>
      </c>
      <c r="F12" t="s">
        <v>374</v>
      </c>
      <c r="G12" t="s">
        <v>375</v>
      </c>
      <c r="H12" t="s">
        <v>3</v>
      </c>
      <c r="I12" t="s">
        <v>375</v>
      </c>
      <c r="J12" t="s">
        <v>374</v>
      </c>
      <c r="K12" t="s">
        <v>3</v>
      </c>
      <c r="L12" t="s">
        <v>3</v>
      </c>
      <c r="M12" t="s">
        <v>23</v>
      </c>
      <c r="N12" t="s">
        <v>3</v>
      </c>
      <c r="O12" t="s">
        <v>374</v>
      </c>
      <c r="P12" t="s">
        <v>3</v>
      </c>
      <c r="Q12" t="s">
        <v>3</v>
      </c>
      <c r="R12" t="s">
        <v>3</v>
      </c>
      <c r="S12" t="s">
        <v>376</v>
      </c>
      <c r="T12" t="s">
        <v>380</v>
      </c>
      <c r="U12" t="s">
        <v>377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 x14ac:dyDescent="0.2">
      <c r="F12" t="str">
        <f>Source!F12</f>
        <v>Новый объект_(Копия)</v>
      </c>
      <c r="G12" t="str">
        <f>Source!G12</f>
        <v>КЛ тип 6 2026 ГЭСН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Кульков Алексей Алексеевич</cp:lastModifiedBy>
  <dcterms:created xsi:type="dcterms:W3CDTF">2026-04-13T08:30:45Z</dcterms:created>
  <dcterms:modified xsi:type="dcterms:W3CDTF">2026-06-24T12:24:38Z</dcterms:modified>
</cp:coreProperties>
</file>